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2월 식단\2026년 2월 식단 및 레시피\나. 레시피 6종\"/>
    </mc:Choice>
  </mc:AlternateContent>
  <xr:revisionPtr revIDLastSave="0" documentId="13_ncr:1_{4B30E687-FAB9-4C0F-8794-9E3FDA21556D}" xr6:coauthVersionLast="36" xr6:coauthVersionMax="36" xr10:uidLastSave="{00000000-0000-0000-0000-000000000000}"/>
  <bookViews>
    <workbookView xWindow="0" yWindow="0" windowWidth="28800" windowHeight="12060" xr2:uid="{A3FC9363-8158-475E-8B8C-F0C29FD87D25}"/>
  </bookViews>
  <sheets>
    <sheet name="2026년 2월 시간연장형 레시피" sheetId="4" r:id="rId1"/>
  </sheets>
  <definedNames>
    <definedName name="_xlnm._FilterDatabase" localSheetId="0" hidden="1">'2026년 2월 시간연장형 레시피'!$A$3:$R$401</definedName>
    <definedName name="_xlnm.Print_Titles" localSheetId="0">'2026년 2월 시간연장형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13" i="4" l="1"/>
  <c r="E314" i="4"/>
  <c r="G314" i="4" s="1"/>
  <c r="E313" i="4"/>
  <c r="G277" i="4" l="1"/>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390" i="4"/>
  <c r="G391" i="4"/>
  <c r="G392" i="4"/>
  <c r="G393" i="4"/>
  <c r="G394" i="4"/>
  <c r="G395" i="4"/>
  <c r="G396" i="4"/>
  <c r="G397" i="4"/>
  <c r="G398" i="4"/>
  <c r="G399" i="4"/>
  <c r="G400" i="4"/>
  <c r="G401" i="4"/>
  <c r="E277" i="4"/>
  <c r="E278" i="4"/>
  <c r="E279" i="4"/>
  <c r="E280" i="4"/>
  <c r="E281" i="4"/>
  <c r="E282" i="4"/>
  <c r="E283" i="4"/>
  <c r="E284" i="4"/>
  <c r="E285" i="4"/>
  <c r="E286" i="4"/>
  <c r="E287" i="4"/>
  <c r="E288" i="4"/>
  <c r="E289" i="4"/>
  <c r="E290" i="4"/>
  <c r="E291" i="4"/>
  <c r="E292" i="4"/>
  <c r="E293" i="4"/>
  <c r="E294" i="4"/>
  <c r="E295" i="4"/>
  <c r="E296" i="4"/>
  <c r="E297" i="4"/>
  <c r="E298" i="4"/>
  <c r="E299" i="4"/>
  <c r="E300" i="4"/>
  <c r="E301" i="4"/>
  <c r="E302" i="4"/>
  <c r="E303" i="4"/>
  <c r="E304" i="4"/>
  <c r="E305" i="4"/>
  <c r="E306" i="4"/>
  <c r="E307" i="4"/>
  <c r="E308" i="4"/>
  <c r="E309" i="4"/>
  <c r="E310" i="4"/>
  <c r="E311" i="4"/>
  <c r="E312" i="4"/>
  <c r="E315" i="4"/>
  <c r="E316" i="4"/>
  <c r="E317" i="4"/>
  <c r="E318" i="4"/>
  <c r="E319" i="4"/>
  <c r="E320" i="4"/>
  <c r="E321" i="4"/>
  <c r="E322" i="4"/>
  <c r="E323" i="4"/>
  <c r="E324" i="4"/>
  <c r="E325" i="4"/>
  <c r="E326" i="4"/>
  <c r="E327" i="4"/>
  <c r="E328" i="4"/>
  <c r="E329" i="4"/>
  <c r="E330" i="4"/>
  <c r="E331" i="4"/>
  <c r="E332" i="4"/>
  <c r="E333" i="4"/>
  <c r="E334" i="4"/>
  <c r="E335" i="4"/>
  <c r="E336" i="4"/>
  <c r="E337" i="4"/>
  <c r="E338" i="4"/>
  <c r="E339" i="4"/>
  <c r="E340" i="4"/>
  <c r="E341" i="4"/>
  <c r="E342" i="4"/>
  <c r="E343" i="4"/>
  <c r="E344" i="4"/>
  <c r="E345" i="4"/>
  <c r="E346" i="4"/>
  <c r="E347" i="4"/>
  <c r="E348" i="4"/>
  <c r="E349" i="4"/>
  <c r="E350" i="4"/>
  <c r="E351" i="4"/>
  <c r="E352" i="4"/>
  <c r="E353" i="4"/>
  <c r="E354" i="4"/>
  <c r="E355" i="4"/>
  <c r="E356" i="4"/>
  <c r="E357" i="4"/>
  <c r="E358" i="4"/>
  <c r="E359" i="4"/>
  <c r="E360" i="4"/>
  <c r="E361" i="4"/>
  <c r="E362" i="4"/>
  <c r="E363" i="4"/>
  <c r="E364" i="4"/>
  <c r="E365" i="4"/>
  <c r="E366" i="4"/>
  <c r="E367" i="4"/>
  <c r="E368" i="4"/>
  <c r="E369" i="4"/>
  <c r="E370" i="4"/>
  <c r="E371" i="4"/>
  <c r="E372" i="4"/>
  <c r="E373" i="4"/>
  <c r="E374" i="4"/>
  <c r="E375" i="4"/>
  <c r="E376" i="4"/>
  <c r="E377" i="4"/>
  <c r="E378" i="4"/>
  <c r="E379" i="4"/>
  <c r="E380" i="4"/>
  <c r="E381" i="4"/>
  <c r="E382" i="4"/>
  <c r="E383" i="4"/>
  <c r="E384" i="4"/>
  <c r="E385" i="4"/>
  <c r="E386" i="4"/>
  <c r="E387" i="4"/>
  <c r="E388" i="4"/>
  <c r="E389" i="4"/>
  <c r="E390" i="4"/>
  <c r="E391" i="4"/>
  <c r="E392" i="4"/>
  <c r="E393" i="4"/>
  <c r="E394" i="4"/>
  <c r="E395" i="4"/>
  <c r="E396" i="4"/>
  <c r="E397" i="4"/>
  <c r="E398" i="4"/>
  <c r="E399" i="4"/>
  <c r="E400" i="4"/>
  <c r="E401" i="4"/>
  <c r="E269" i="4"/>
  <c r="G269" i="4" s="1"/>
  <c r="E270" i="4"/>
  <c r="G270" i="4" s="1"/>
  <c r="E271" i="4"/>
  <c r="G271" i="4" s="1"/>
  <c r="E272" i="4"/>
  <c r="G272" i="4" s="1"/>
  <c r="E273" i="4"/>
  <c r="G273" i="4" s="1"/>
  <c r="E274" i="4"/>
  <c r="G274" i="4" s="1"/>
  <c r="E275" i="4"/>
  <c r="G275" i="4" s="1"/>
  <c r="E276" i="4"/>
  <c r="G276" i="4" s="1"/>
  <c r="G5" i="4"/>
  <c r="G6" i="4"/>
  <c r="G7" i="4"/>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E5" i="4"/>
  <c r="E6" i="4"/>
  <c r="E7" i="4"/>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89" i="4"/>
  <c r="E190" i="4"/>
  <c r="E191" i="4"/>
  <c r="E192" i="4"/>
  <c r="E193" i="4"/>
  <c r="E194" i="4"/>
  <c r="E195" i="4"/>
  <c r="E196" i="4"/>
  <c r="E197" i="4"/>
  <c r="E198" i="4"/>
  <c r="E199" i="4"/>
  <c r="E200" i="4"/>
  <c r="E201" i="4"/>
  <c r="E202" i="4"/>
  <c r="E203" i="4"/>
  <c r="E204" i="4"/>
  <c r="E205" i="4"/>
  <c r="E206"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5" i="4"/>
  <c r="E266" i="4"/>
  <c r="E267" i="4"/>
  <c r="E268" i="4"/>
  <c r="E4" i="4" l="1"/>
  <c r="G4" i="4" s="1"/>
</calcChain>
</file>

<file path=xl/sharedStrings.xml><?xml version="1.0" encoding="utf-8"?>
<sst xmlns="http://schemas.openxmlformats.org/spreadsheetml/2006/main" count="1779" uniqueCount="243">
  <si>
    <t>날짜</t>
  </si>
  <si>
    <t>끼니</t>
  </si>
  <si>
    <t>음식명</t>
  </si>
  <si>
    <t>조리방법</t>
  </si>
  <si>
    <t>식재료명</t>
    <phoneticPr fontId="3" type="noConversion"/>
  </si>
  <si>
    <t>급식인원(명)</t>
  </si>
  <si>
    <t>1-2세</t>
    <phoneticPr fontId="3" type="noConversion"/>
  </si>
  <si>
    <t>3-5세</t>
    <phoneticPr fontId="3" type="noConversion"/>
  </si>
  <si>
    <t>총식재료량(g)</t>
    <phoneticPr fontId="3" type="noConversion"/>
  </si>
  <si>
    <t>식재료량(g)
(1-2세)</t>
    <phoneticPr fontId="3" type="noConversion"/>
  </si>
  <si>
    <t>식재료량(g)
(3-5세)</t>
    <phoneticPr fontId="3" type="noConversion"/>
  </si>
  <si>
    <t>저녁</t>
  </si>
  <si>
    <t>백미밥</t>
  </si>
  <si>
    <t/>
  </si>
  <si>
    <t>가다랑어, 유지통조림</t>
  </si>
  <si>
    <t>두부</t>
  </si>
  <si>
    <t>멥쌀, 백미, 생것</t>
  </si>
  <si>
    <t>소금</t>
  </si>
  <si>
    <t>참기름</t>
  </si>
  <si>
    <t>게맛살</t>
  </si>
  <si>
    <t>진간장</t>
  </si>
  <si>
    <t>국간장</t>
  </si>
  <si>
    <t>식용유</t>
  </si>
  <si>
    <t>배추김치</t>
  </si>
  <si>
    <t>깍두기</t>
  </si>
  <si>
    <t>우유</t>
  </si>
  <si>
    <t>파프리카, 노란색, 생것</t>
  </si>
  <si>
    <t>파프리카, 주황색, 생것</t>
  </si>
  <si>
    <t>백미밥
(1-2세)</t>
    <phoneticPr fontId="3" type="noConversion"/>
  </si>
  <si>
    <t>차조밥
(3-5세)</t>
    <phoneticPr fontId="3" type="noConversion"/>
  </si>
  <si>
    <t>물엿(올리고당)</t>
  </si>
  <si>
    <t>설탕</t>
  </si>
  <si>
    <t>식초</t>
  </si>
  <si>
    <t>된장</t>
  </si>
  <si>
    <t>마요네즈</t>
  </si>
  <si>
    <t>[2026년 2월 시간연장형 레시피]</t>
    <phoneticPr fontId="3" type="noConversion"/>
  </si>
  <si>
    <t>02[월]</t>
  </si>
  <si>
    <t>소시지,위너(비엔나)소시지</t>
  </si>
  <si>
    <t>아욱맑은국</t>
  </si>
  <si>
    <t>멸치,삶아서말린것</t>
  </si>
  <si>
    <t>파,생것</t>
  </si>
  <si>
    <t>마늘,생것</t>
  </si>
  <si>
    <t>다시마,말린것</t>
  </si>
  <si>
    <t>김치,배추김치</t>
  </si>
  <si>
    <t>호박,단호박,생것</t>
  </si>
  <si>
    <t>당근,생것</t>
  </si>
  <si>
    <t>03[화]</t>
  </si>
  <si>
    <t>양배추당면국</t>
  </si>
  <si>
    <t>새우,생것</t>
  </si>
  <si>
    <t>브로콜리,생것</t>
  </si>
  <si>
    <t>달걀말이</t>
  </si>
  <si>
    <t>달걀,생것</t>
  </si>
  <si>
    <t>김치,깍두기</t>
  </si>
  <si>
    <t>04[수]</t>
  </si>
  <si>
    <t>조,차조,도정,생것</t>
  </si>
  <si>
    <t>새우젓,염절임</t>
  </si>
  <si>
    <t>콩나물무침</t>
  </si>
  <si>
    <t>05[목]</t>
  </si>
  <si>
    <t>두부,순두부</t>
  </si>
  <si>
    <t>멥쌀,백미,밥</t>
  </si>
  <si>
    <t>전분,감자,가루</t>
  </si>
  <si>
    <t>굴소스</t>
  </si>
  <si>
    <t>어묵,튀긴것</t>
  </si>
  <si>
    <t>무,생것</t>
  </si>
  <si>
    <t>근대나물</t>
  </si>
  <si>
    <t>근대,생것</t>
  </si>
  <si>
    <t>06[금]</t>
  </si>
  <si>
    <t>버섯된장국</t>
  </si>
  <si>
    <t>멸치,잔멸치,삶아서말린것</t>
  </si>
  <si>
    <t>09[월]</t>
  </si>
  <si>
    <t>애호박젓국</t>
  </si>
  <si>
    <t>양파,생것</t>
  </si>
  <si>
    <t>닭갈비</t>
  </si>
  <si>
    <t>두부부추무침</t>
  </si>
  <si>
    <t>부추,생것</t>
  </si>
  <si>
    <t>참깨,흰깨,볶은것</t>
  </si>
  <si>
    <t>10[화]</t>
  </si>
  <si>
    <t>가다랑어,유지통조림</t>
  </si>
  <si>
    <t>만둣국</t>
  </si>
  <si>
    <t>만두,고기만두</t>
  </si>
  <si>
    <t>고구마채볶음</t>
  </si>
  <si>
    <t>11[수]</t>
  </si>
  <si>
    <t>멥쌀,백미,생것</t>
  </si>
  <si>
    <t>춘장</t>
  </si>
  <si>
    <t>감자,생것</t>
  </si>
  <si>
    <t>청경채된장국</t>
  </si>
  <si>
    <t>청경채,생것</t>
  </si>
  <si>
    <t>채소전</t>
  </si>
  <si>
    <t>밀,중력밀가루</t>
  </si>
  <si>
    <t>피망,초록색,생것</t>
  </si>
  <si>
    <t>12[목]</t>
  </si>
  <si>
    <t>달걀양팟국</t>
  </si>
  <si>
    <t>버섯볶음</t>
  </si>
  <si>
    <t>느타리버섯,생것</t>
  </si>
  <si>
    <t>표고버섯,생것</t>
  </si>
  <si>
    <t>13[금]</t>
  </si>
  <si>
    <t>새우,시바새우,삶아서말린것</t>
  </si>
  <si>
    <t>시금치무침</t>
  </si>
  <si>
    <t>19[목]</t>
  </si>
  <si>
    <t>두부,유부</t>
  </si>
  <si>
    <t>우엉,생것</t>
  </si>
  <si>
    <t>참깨,검정깨,말린것</t>
  </si>
  <si>
    <t>감잣국</t>
  </si>
  <si>
    <t>베이컨</t>
  </si>
  <si>
    <t>20[금]</t>
  </si>
  <si>
    <t>달걀찜</t>
  </si>
  <si>
    <t>파프리카,노란색,생것</t>
  </si>
  <si>
    <t>파프리카,빨간색,생것</t>
  </si>
  <si>
    <t>23[월]</t>
  </si>
  <si>
    <t>무챗국</t>
  </si>
  <si>
    <t>두부탕수</t>
  </si>
  <si>
    <t>토마토케첩</t>
  </si>
  <si>
    <t>24[화]</t>
  </si>
  <si>
    <t>돈가스덮밥</t>
  </si>
  <si>
    <t>밀,빵가루</t>
  </si>
  <si>
    <t>가다랑어육수</t>
  </si>
  <si>
    <t>미역국</t>
  </si>
  <si>
    <t>미역,말린것</t>
  </si>
  <si>
    <t>봄동나물</t>
  </si>
  <si>
    <t>배추,봄동,생것</t>
  </si>
  <si>
    <t>25[수]</t>
  </si>
  <si>
    <t>시금치맑은국</t>
  </si>
  <si>
    <t>순살찜닭</t>
  </si>
  <si>
    <t>26[목]</t>
  </si>
  <si>
    <t>콩나물북엇국</t>
  </si>
  <si>
    <t>콩나물,생것</t>
  </si>
  <si>
    <t>명태,북어,말린것</t>
  </si>
  <si>
    <t>애호박나물</t>
  </si>
  <si>
    <t>27[금]</t>
  </si>
  <si>
    <t>미소장국</t>
  </si>
  <si>
    <t>된장,일식(미소)</t>
  </si>
  <si>
    <t>1. 그릇에 달걀을 풀고 소금으로 간한 후 잘 섞는다. 
2. 팬에 식용유를 두르고 1을 부어 익기 시작하면 뒤집개로 말아가며 익힌다.</t>
  </si>
  <si>
    <t>1. 쌀과 차조를 섞어서 불린다._x000D_
2. 적당량의 물을 부어 밥을 짓는다.</t>
  </si>
  <si>
    <t>1. 양파, 당근과 피망은 잘게 다진다. _x000D_
2. 1에 약간의 물, 밀가루와 달걀을 풀고 섞는다._x000D_
3. 팬에 식용유를 두르고 노릇노릇하게 구워낸다.</t>
  </si>
  <si>
    <t>1. 팬에 식용유을 두르고 너비아니를 올려 굽는다.</t>
  </si>
  <si>
    <t>1. 느타리버섯, 표고버섯, 피망은 적당한 크기로 썬다._x000D_
2. 식용유를 두른 팬에 버섯, 피망, 다진마늘, 진간장과 깨를 넣어 볶아낸다.</t>
  </si>
  <si>
    <t>1. 당근은 잘게 다진다._x000D_
2. 달걀은 곱게 풀어 당근, 우유와 약간의 소금을 넣고 뚜껑을 덮어 찐다.</t>
  </si>
  <si>
    <t>* 국류 조리 시 육수(멸치, 다시마, 새우 등) 사용을 권장해요.
 → 새우 육수 사용 시 알레르기 ⑨(새우)를 표기해 주세요.</t>
    <phoneticPr fontId="3" type="noConversion"/>
  </si>
  <si>
    <t>1. 냄비에 물을 붓고 멸치와 건다시마로 육수를 우려낸다._x000D_
2. 달걀은 그릇에 풀어 둔다._x000D_
3. 양파는 가늘게 채썰고, 마늘은 다진다. _x000D_
4. 냄비에 육수를 붓고 끓이다가 달걀, 다진마늘, 양파를 넣어 한소끔 끓인다._x000D_
5. 소금, 국간장으로 간을 한다.</t>
  </si>
  <si>
    <t>아욱,생것</t>
  </si>
  <si>
    <t>당면,고구마,말린것</t>
  </si>
  <si>
    <t>양배추,생것</t>
  </si>
  <si>
    <t>팽이버섯,생것</t>
  </si>
  <si>
    <t>설탕,백설탕</t>
  </si>
  <si>
    <t>된장,재래</t>
  </si>
  <si>
    <t>연근,생것</t>
  </si>
  <si>
    <t>깨소금,가루,볶은것</t>
  </si>
  <si>
    <t>시금치,생것</t>
  </si>
  <si>
    <t>수수,도정,생것</t>
  </si>
  <si>
    <t>1. 콩나물은 삶아서 찬물에 헹궈 물기를 제거하여 적당한 크기로 썬다.
2. 파는 다진다.
3. 콩나물, 다진파, 참기름, 소금, 깨를 넣어 무친다.</t>
  </si>
  <si>
    <t>1. 닭고기는 손질하여 살만 발라내고 적당한 크기로 썬다.
2. 양파, 당근, 감자는 적당한 크기로 썰고 마늘은 잘게 다진다.
3. 진간장, 참기름, 설탕, 다진마늘을 섞어 양념장을 만든다.
4. 냄비에 닭고기, 양념장과 적당량의 물을 넣어 익힌다.
5. 닭고기가 반쯤 익으면 채소들을 넣어 익혀낸다.</t>
    <phoneticPr fontId="3" type="noConversion"/>
  </si>
  <si>
    <t>소시지채소볶음밥</t>
    <phoneticPr fontId="3" type="noConversion"/>
  </si>
  <si>
    <t>단호박샐러드</t>
    <phoneticPr fontId="3" type="noConversion"/>
  </si>
  <si>
    <t>브로콜리새우조림</t>
    <phoneticPr fontId="3" type="noConversion"/>
  </si>
  <si>
    <t>어묵국</t>
    <phoneticPr fontId="3" type="noConversion"/>
  </si>
  <si>
    <t>게살국</t>
    <phoneticPr fontId="3" type="noConversion"/>
  </si>
  <si>
    <t>돼지고기불고기</t>
    <phoneticPr fontId="3" type="noConversion"/>
  </si>
  <si>
    <t>순두부덮밥</t>
    <phoneticPr fontId="3" type="noConversion"/>
  </si>
  <si>
    <t>쇠고기연근조림</t>
    <phoneticPr fontId="3" type="noConversion"/>
  </si>
  <si>
    <t>멸치볶음</t>
    <phoneticPr fontId="3" type="noConversion"/>
  </si>
  <si>
    <t>오이참치비빔밥
(3-5세)</t>
    <phoneticPr fontId="3" type="noConversion"/>
  </si>
  <si>
    <t>쇠고기짜장밥</t>
    <phoneticPr fontId="3" type="noConversion"/>
  </si>
  <si>
    <t>너비아니구이</t>
    <phoneticPr fontId="3" type="noConversion"/>
  </si>
  <si>
    <t>새우살국</t>
    <phoneticPr fontId="3" type="noConversion"/>
  </si>
  <si>
    <t>두부양념구이</t>
    <phoneticPr fontId="3" type="noConversion"/>
  </si>
  <si>
    <t>유부초밥</t>
    <phoneticPr fontId="3" type="noConversion"/>
  </si>
  <si>
    <t>베이컨양배추볶음</t>
    <phoneticPr fontId="3" type="noConversion"/>
  </si>
  <si>
    <t>깍두기</t>
    <phoneticPr fontId="3" type="noConversion"/>
  </si>
  <si>
    <t>쇠고깃국</t>
    <phoneticPr fontId="3" type="noConversion"/>
  </si>
  <si>
    <t>게살채소조림</t>
    <phoneticPr fontId="3" type="noConversion"/>
  </si>
  <si>
    <t>어묵볶음</t>
    <phoneticPr fontId="3" type="noConversion"/>
  </si>
  <si>
    <t>쇠고기볶음</t>
    <phoneticPr fontId="3" type="noConversion"/>
  </si>
  <si>
    <t>오리고기볶음밥</t>
    <phoneticPr fontId="3" type="noConversion"/>
  </si>
  <si>
    <t>찐만두*양념장</t>
    <phoneticPr fontId="3" type="noConversion"/>
  </si>
  <si>
    <t>수수밥
(3-5세)</t>
    <phoneticPr fontId="3" type="noConversion"/>
  </si>
  <si>
    <t>식용유</t>
    <phoneticPr fontId="3" type="noConversion"/>
  </si>
  <si>
    <t>마늘,생것</t>
    <phoneticPr fontId="3" type="noConversion"/>
  </si>
  <si>
    <t>파프리카무침
(3-5세)</t>
    <phoneticPr fontId="3" type="noConversion"/>
  </si>
  <si>
    <t>파프리카볶음
(1-2세)</t>
    <phoneticPr fontId="3" type="noConversion"/>
  </si>
  <si>
    <t>오이,생것</t>
  </si>
  <si>
    <t>애호박,생것</t>
  </si>
  <si>
    <t>돼지고기,불고기용</t>
    <phoneticPr fontId="12" type="noConversion"/>
  </si>
  <si>
    <t>쇠고기,조림용</t>
    <phoneticPr fontId="3" type="noConversion"/>
  </si>
  <si>
    <t>닭고기,볶음용</t>
    <phoneticPr fontId="12" type="noConversion"/>
  </si>
  <si>
    <t>쇠고기,볶음용</t>
    <phoneticPr fontId="12" type="noConversion"/>
  </si>
  <si>
    <t>너비아니,냉동</t>
    <phoneticPr fontId="3" type="noConversion"/>
  </si>
  <si>
    <t>쇠고기,국거리용</t>
    <phoneticPr fontId="12" type="noConversion"/>
  </si>
  <si>
    <t>돼지고기,구이용</t>
    <phoneticPr fontId="12" type="noConversion"/>
  </si>
  <si>
    <t>닭고기,조림용</t>
    <phoneticPr fontId="12" type="noConversion"/>
  </si>
  <si>
    <t>오리고기,볶음용</t>
    <phoneticPr fontId="12" type="noConversion"/>
  </si>
  <si>
    <t>1. 백미는 불린 뒤 고슬하게 밥을 짓는다.
2. 소시지는 끓는 물에 데쳐낸다.
3. 2의 소시지, 당근, 양파는 다진다.
4. 식용유를 두른 팬에 소시지, 당근, 양파를 넣고 볶는다.
5. 4에 밥, 참기름을 넣고 볶는다.</t>
    <phoneticPr fontId="3" type="noConversion"/>
  </si>
  <si>
    <t>1. 냄비에 물을 붓고 멸치와 건다시마로 육수를 우려낸다.
2. 아욱은 적당한 크기로 썬다.  
3. 파는 송송 썰고, 마늘은 다진다.
4. 육수에 아욱과 파, 다진마늘을 넣고 끓이다가 소금으로 간을 한다.</t>
    <phoneticPr fontId="3" type="noConversion"/>
  </si>
  <si>
    <t>1. 적당량의 물에 멸치와 다시마를 넣어 육수를 낸다.
2. 당면은 물에 담가 불려 적당한 크기로 썰고 파,양파, 양배추도 적당한 크기로 썬다.
3. 냄비에 2와 다진마늘을 넣어 볶다가 육수를 넣고 끓인다.
4. 국간장으로 간을 하고 마지막에 참기름을 넣는다.</t>
    <phoneticPr fontId="3" type="noConversion"/>
  </si>
  <si>
    <t>국간장</t>
    <phoneticPr fontId="3" type="noConversion"/>
  </si>
  <si>
    <t>1. 브로콜리는 적당한 크기로 썬다.
2. 새우를 끊는 물에 살짝 데친다.
3. 식용유를 두른 팬에 다진마늘, 새우, 브로콜리를 넣고 볶는다.
4. 소금으로 간을 맞춘다.</t>
    <phoneticPr fontId="3" type="noConversion"/>
  </si>
  <si>
    <t>1. 돼지고기는 적당한 크기로 썬다.
2. 파는 송송 썰고, 마늘은 다진다.
3. 그릇에 돼지고기를 담고 다진마늘, 설탕, 진간장, 참기름을 넣어 골고루 버무린다.
4. 팬에 식용유를 두르고 3을 넣어 볶다가 파를 넣고 볶는다.</t>
    <phoneticPr fontId="3" type="noConversion"/>
  </si>
  <si>
    <t>1. 쌀은 불린 후 적당량의 물을 부어 밥을 짓는다.
2. 순두부는 살짝 데쳐서 적당한 크기로 썬다.
3. 파, 양파, 당근, 마늘은 잘게 다진다.
3. 팬에 식용유를 두르고 다진마늘, 파, 양파, 당근을 넣어 볶는다.
4. 3에 된장, 진간장, 굴소스와 설탕을 넣는다.
5. 4에 순두부를 넣고 전분으로 농도를 조절한 후 참기름으로 맛을 낸다.</t>
    <phoneticPr fontId="3" type="noConversion"/>
  </si>
  <si>
    <t>1. 냄비에 물을 붓고 멸치와 다시마로 육수를 우려낸다.
2. 어묵을 석단한 크기로 썬다.
3. 냄비에 육수를 붓고 무를 넣어 끓이다가 어묵을 넣어 끓인다.
4. 소금, 국간장으로 간을 하고 마무리한다.</t>
    <phoneticPr fontId="3" type="noConversion"/>
  </si>
  <si>
    <t>1. 근대는 끓는 물에 데쳐 적당한 크기로 썬다.
2. 데친 근대에 다진마늘, 진간장, 소금, 참기름과 깨를 넣어 무쳐낸다.</t>
    <phoneticPr fontId="3" type="noConversion"/>
  </si>
  <si>
    <t>1. 적당량의 물에 멸치와 건다시마로 육수를 낸다.
2. 느타리버섯은 잘게 찢고, 팽이버섯, 무는 적당한 길이로 썬다.
3. 마늘 다지고 파는 송송 썬다.
4. 육수에 다진마늘, 된장, 무를 넣고 끓이다가 느타리버섯을 넣는다.
5. 재료가 익으면 팽이버섯과 파를 넣고 한소끔 끓인다.</t>
    <phoneticPr fontId="3" type="noConversion"/>
  </si>
  <si>
    <t>진간장</t>
    <phoneticPr fontId="3" type="noConversion"/>
  </si>
  <si>
    <t>1. 다시마, 멸치로 육수를 내고 애호박, 양파는 적당한 크기로 썬다.
2. 파는 송송 썰고 마늘은 다진다. 
3. 냄비에 육수를 넣고 다진마늘을 넣고 끓이다가 애호박과 양파, 파를 넣고 한소끔 끓이고 새우젓으로 간을 하고 참기름으로 마무리한다.</t>
    <phoneticPr fontId="3" type="noConversion"/>
  </si>
  <si>
    <t>1. 닭고기는 적당한 크기로 썬다.
2. 당근과 양파는 적당한 크기로 썬다.
3. 다진마늘, 진간장, 참기름과 물엿(올리고당)으로 양념장을 만들어 재료를 재워둔다.
4. 식용유를 두른 팬에 닭고기와 당근, 양파를 넣고 볶다가 양념장을 넣어 다시 볶아 완성한다.</t>
    <phoneticPr fontId="3" type="noConversion"/>
  </si>
  <si>
    <t>1. 두부는 끓는 물에 데쳐 곱게 으깬다.
2. 부추는 끓는 물에 데쳐 적당한 크기로 썬다.
3. 그릇에 으깬 두부, 부추, 소금, 깨와 참기름으로 무친다.</t>
    <phoneticPr fontId="3" type="noConversion"/>
  </si>
  <si>
    <t>1. 적당량의 물에 건다시마와 멸치를 넣어 국물을 낸다.
2. 달걀은 풀고 애호박과 파는 적당한 크기로 썬다.
3. 육수에 만두와 애호박을 넣고 끓이다가 익으면 달걀과 파를 넣는다.
4. 국간장과 참기름으로 간을 맞춘다.</t>
    <phoneticPr fontId="3" type="noConversion"/>
  </si>
  <si>
    <t>고구마,생것</t>
    <phoneticPr fontId="3" type="noConversion"/>
  </si>
  <si>
    <t>1. 고구마, 당근, 양파는 채썬다.
2. 채 썬 고구마는 물에 담궈 전분기를 뺀다.
3. 2의 고구마는 물기를 제거한다.
4. 팬에 식용유를 두르고 1을 넣어 볶으면서 소금, 깨소금으로 간을 한다.</t>
    <phoneticPr fontId="3" type="noConversion"/>
  </si>
  <si>
    <t>1. 멸치, 다시마로 육수를 낸다.
2. 청경채, 무, 파는 적당한 크기로 썬다.
3. 육수에 된장을 풀고 2의 채소와 다진마늘을 넣고 끓인다.</t>
    <phoneticPr fontId="3" type="noConversion"/>
  </si>
  <si>
    <t>1. 건새우, 멸치, 다시마로 육수를 낸다. 
2. 새우살, 애호박, 표고버섯, 무는 적당한 크기로 썰고, 파는 송송 썬다. 
3. 육수에 다진마늘과 2의 재료를 넣고 끓인 뒤 국간장으로 간을 한다.</t>
    <phoneticPr fontId="3" type="noConversion"/>
  </si>
  <si>
    <t>1. 시금치는 데쳐 찬물에 헹군다.
2. 시금치의 물기를 빼고 먹기 좋은 크기로 썬다.
3. 깨, 진간장, 설탕, 참기름을 섞어 양념을 만든다.
4. 시금치를 양념에 골고루 무쳐낸다.</t>
    <phoneticPr fontId="3" type="noConversion"/>
  </si>
  <si>
    <t>1. 밥을 고슬고슬하게 짓는다.
2. 유부는 어슷하게 반으로 잘라 끓는 물에 데친 후 찬물에 헹궈 둔다.
3. 우엉, 당근과 피망을 적당한 크기로 썬다.
4. 식초, 설탕, 진간장과 깨를 넣어 조림장을 끓이다가 우엉, 당근과 피망을 넣고 국물이 없어질 때까지 은근하게 조린다.
5. 채소가 어느 정도 조려지면 마지막에 유부를 뒤집어 넣고 뒤적여 맛을 들인다.
6. 밥에 조린 우엉, 당근과 피망을 넣어 골고루 잘 섞어준다.
7. 간이 밴 유부에 준비된 밥을 넣는다.</t>
    <phoneticPr fontId="3" type="noConversion"/>
  </si>
  <si>
    <t>1. 적당량의 물에 건다시마와 멸치를 넣어 국물을 낸다.
2. 감자는 적당한 크기로 썬다.
3. 파는 송송 썰고, 마늘은 다진다.
4. 1에 2와 3을 넣고 끓인 후 소금, 국간장으로 간을 한다.</t>
    <phoneticPr fontId="3" type="noConversion"/>
  </si>
  <si>
    <t>1. 양배추, 베이컨은 적당한 크기로 썰고 마늘은 다진다.
2. 달군 팬에 식용유를 두르고 다진마늘을 볶다가 베이컨을 넣고 함께 볶는다.
3. 2에 양배추를 넣고 조금 더 볶아 완성한다.</t>
    <phoneticPr fontId="3" type="noConversion"/>
  </si>
  <si>
    <t>1. 쇠고기와 무는 적당한 크기로 썬다.
2. 파는 송송 썰고, 마늘은 다진다.
3. 냄비에 참기름을 두르고 쇠고기와 무를 볶다가 물을 붓고 끓인다.
4. 3에 2를 넣고 소금으로 간을 하고 마무리한다.</t>
    <phoneticPr fontId="3" type="noConversion"/>
  </si>
  <si>
    <t>1. 파프리카는 채 썰고 마늘, 파는 다진다.
2. 그릇에 다진파, 다진마늘, 진간장, 식초, 참기름, 설탕을 섞어 양념장을 만든다.
3. 그릇에 1의 파프리카 2의 양념장을 넣고 버무린 후 깨로 마무리한다.</t>
    <phoneticPr fontId="3" type="noConversion"/>
  </si>
  <si>
    <t>1. 파프리카, 양파는 적당한 크기로 썬다.
2. 팬에 식용유를 두르고 다진마늘을 볶다가 1의 채소를 넣고 볶는다.
3. 소금으로 간을 하고, 참기름과 깨를 넣어 볶는다.</t>
    <phoneticPr fontId="3" type="noConversion"/>
  </si>
  <si>
    <t>1. 쌀과 수수를 섞어서 불린다.
2. 적당량의 물을 부어 밥을 짓는다.</t>
    <phoneticPr fontId="3" type="noConversion"/>
  </si>
  <si>
    <t>1. 냄비에 물을 붓고 멸치와 건다시마로 육수를 우려낸다.
2. 무는 채썰고 마늘은 다진다.
3. 냄비에 참기름을 두르고 채썬 무를 볶는다.
4. 3에 육수와 다진마늘을 넣어 끓이다가 국간장, 소금으로 간을 한다.</t>
    <phoneticPr fontId="3" type="noConversion"/>
  </si>
  <si>
    <t>1. 두부는 물기를 제거하고 적당한 크기로 썬다.
2. 두부에 밀가루 반죽을 묻혀 식용유를 달군 팬에 노릇하게 튀긴다.
3. 양파와 피망은 적당한 크기로 썬다.
4. 팬에 케첩, 물엿(올리고당), 설탕, 식초와 적당량의 물을 넣어 끓이다가 양파와 피망을 섞는다.
5. 물에 전부가루를 풀어 소스와 섞어 걸쭉하게 끓인다.
6. 튀겨낸 두부에 부어 낸다.</t>
    <phoneticPr fontId="3" type="noConversion"/>
  </si>
  <si>
    <t>1. 게맛살은 찢고, 양파와 당근은 적당한 크기로 썬다. 
2. 팬에 식용유를 두르고 다진마늘을 볶다가 당근과 양파를 볶는다.
3. 2에 게맛살, 진간장, 물엿(올리고당)을 넣고 살짝 볶는다.</t>
    <phoneticPr fontId="3" type="noConversion"/>
  </si>
  <si>
    <t>1. 밥을 고슬하게 짓는다.
2. 돼지고기에 소금으로 간한 뒤 밀가루, 달걀, 빵가루 순으로 묻혀 식용유를 두른 팬에 노릇하게 굽는다.
3. 양파는 적당한 크기로 썰고 파는 쫑쫑 썬다.
4. 물을 끓여 가쓰오부시를 넣어 육수를 내고 진간장으로 간한다.
5. 달걀을 풀어 끓는 육수에 풀어준다.
6. 밥을 담은 그릇에 돈가스를 올리고 5를 끼얹는다.
7. 파를 올려 마무리한다.</t>
    <phoneticPr fontId="3" type="noConversion"/>
  </si>
  <si>
    <t>1. 미역은 불려 적당한 크기로 썰고, 마늘은 다진다.
2. 냄비에 참기름을 두르고 1을 넣어 볶는다.
3. 2에 물을 붓고 끓이다가 소금, 국간장으로 간을 한다.</t>
    <phoneticPr fontId="3" type="noConversion"/>
  </si>
  <si>
    <t>1. 봄동은 데쳐 찬물에 헹구고 물기를 뺀 후 적당한 크기로 썬다.
2. 파와 마늘은 다진다.
3. 그릇에 봄동, 다진파, 다진마늘을 담고, 소금, 진간장으로 간을 한 후 골고루 버무리고, 참깨와 참기름으로 마무리한다.</t>
    <phoneticPr fontId="3" type="noConversion"/>
  </si>
  <si>
    <t>1. 적당량의 물에 멸치와 건다시마로 육수를 낸다.
2. 시금치, 무, 파는 적당한 크기로 썬다.
3. 육수에 시금치, 무를 넣고 끓이다가 다진마늘, 국간장, 소금을 넣어 간을 한다.
4. 파를 넣어 한소끔 끓인다.</t>
    <phoneticPr fontId="3" type="noConversion"/>
  </si>
  <si>
    <t>1. 북어는 불린 후 적당한 크기로 찢는다.
2. 냄비에 참기름을 두르고 북어를 볶다가 물을 붓고 끓이다가 콩나물, 다진마늘과 파를 넣고 끓이고 소금, 국간장으로 간을 한다.</t>
    <phoneticPr fontId="3" type="noConversion"/>
  </si>
  <si>
    <t>1. 쇠고기와 양파, 당근은 적당한 크기로 썬다.
2. 파는 송송 썰고, 마늘은 다진다.
3. 그릇에 쇠고기를 담고, 다진마늘, 진간장, 참기름을 넣어 골고루 버무린다.
4. 팬에 식용유를 두르고 3을 볶다가 파, 양파를 함께 볶는다.</t>
    <phoneticPr fontId="3" type="noConversion"/>
  </si>
  <si>
    <t>참기름</t>
    <phoneticPr fontId="3" type="noConversion"/>
  </si>
  <si>
    <t>1. 냄비에 물을 붓고 멸치와 건다시마로 육수를 우려낸다.
2. 팽이버섯, 무와 파는 적당한 크기로 썬다.
3. 육수에 미소 된장을 풀고 팽이버섯, 무, 파를 넣어 끓인다.</t>
    <phoneticPr fontId="3" type="noConversion"/>
  </si>
  <si>
    <t>1. 찐만두는 찜기에 쪄낸다.
2. 파는 잘게 다진다.
3. 진간장, 설탕, 참기름, 깨, 다진파를 섞어 앙념간장을 만든다.
4. 만두에 앙념간장을 얹어 낸다.</t>
    <phoneticPr fontId="3" type="noConversion"/>
  </si>
  <si>
    <t>1. 단호박은 적당한 크기로 썰어 찜통에 쪄 으깬다.
2. 당근을 적당한 크기로 썬 뒤 식용유를 두른 팬에 소금을 넣어 볶는다.
3. 그릇에 1의 단호박, 2의 당근, 마요네즈, 물엿(올리고당)을 넣고 골고루 버무린다.</t>
    <phoneticPr fontId="3" type="noConversion"/>
  </si>
  <si>
    <t>1. 당근, 양파, 팽이버섯, 게맛살을 적다한 크기로 썬 후 다진마늘과 물을 넣고 끓여준다.
2. 1에 게맛살을 넣고 한소금 더 끓여준 뒤 새우젓을 넣는다.
3. 2에 파를 넣어주고 소금으로 간을 맞춘다.</t>
    <phoneticPr fontId="3" type="noConversion"/>
  </si>
  <si>
    <t xml:space="preserve">1. 연근은 손질 후 적당히 썰어 끓는 물에 데친다.
2. 그릇에 진간장, 물엿(올리고당), 물을 넣고 섞어 양념을 만든다. 
3. 쇠고기는 적당한 크기로 썰어 참기름을 두른 팬에 볶는다. 
4. 3에 2의 양념장과 연근을 넣고 조린다.
</t>
    <phoneticPr fontId="3" type="noConversion"/>
  </si>
  <si>
    <t>1. 식용유를 두르지 않은 팬에 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깨를 뿌려 마무리한다.</t>
    <phoneticPr fontId="3" type="noConversion"/>
  </si>
  <si>
    <t>오이참치볶음밥
(1-2세)</t>
    <phoneticPr fontId="3" type="noConversion"/>
  </si>
  <si>
    <t>1. 밥은 고슬고슬하게 짓는다.
2. 참치는 기름기를 뺀다. 
3. 오이는 적당한 크기로 썬다.
4. 밥에 2의 참치와 3의 오이를 넣고 마요네즈와 참기름을 넣고 버무린다.
5. 깨를 뿌려낸다.</t>
    <phoneticPr fontId="3" type="noConversion"/>
  </si>
  <si>
    <t>1. 밥을 고슬고슬하게 짓는다.
2. 오이는 적당한 크기로 썰고 참치는 기름기를 뺀다.
3. 식용유를 두른 팬에 밥과 오이, 소금, 참치를 넣고 볶는다.</t>
    <phoneticPr fontId="3" type="noConversion"/>
  </si>
  <si>
    <t>1. 밥은 고슬고슬 짓고 쇠고기는 적당한 크기로 썬다.
2. 감자, 양배추와 양파는 적당한 크기로 썬다.
3. 쇠고기, 감자, 양배추와 양파는 식용유 두른 팬에 볶는다.
4. 춘장을 넣고 볶은 후 물을 부어 끓인다.
5. 전분과 물을 1:1 비율로 섞어 넣는다.
6. 설탕으로 간을 하고 적당한 농도가 날 때까지 끓인다. 
7. 완성된 짜장은 밥에 얹어 제공한다.</t>
    <phoneticPr fontId="3" type="noConversion"/>
  </si>
  <si>
    <t>1. 두부는 적당한 크기로 달군 팬에 식용유를 두르고 살짝 굽는다.
2. 파는 송송 썰고 마늘은 다진다.
3. 진간장, 설탕, 물엿, 다진마늘, 파, 참기름을 잘 섞어 양념장을 만든다.
4. 팬에 식용유를 두르고 두부와 양념장을 넣어 조린다.
5. 마지막에 파를 올려 완성한다.</t>
    <phoneticPr fontId="3" type="noConversion"/>
  </si>
  <si>
    <t>소금</t>
    <phoneticPr fontId="3" type="noConversion"/>
  </si>
  <si>
    <t>1. 어묵, 양파, 당근은 적당한 크기로 썬다.
2. 팬에 식용유를 두르고 다진마늘을 볶다가 양파, 당근, 어묵을 넣고 볶는다.
3. 2에 진간장, 물엿(올리고당), 약간의 물을 넣어 볶는다.
4. 어묵이 부드럽게 익으면 참기름과 깨를 넣어 볶는다.</t>
    <phoneticPr fontId="3" type="noConversion"/>
  </si>
  <si>
    <t>1. 애호박은 적당한 크기로 썰어 소금에 살짝 절인 후 물에 헹구고 물기를 짠다.
2. 파와 마늘은 다진다. 
3. 달군 팬에 참기름을 두르고 다진파, 다진마늘을 볶다가 애호박을 넣고 볶은 후 진간장으로 간을 하고, 깨로 마무리한다.</t>
    <phoneticPr fontId="3" type="noConversion"/>
  </si>
  <si>
    <t>1. 쌀은 불린 후 적당량의 물을 부어 밥을 짓는다.
2. 오리고기는 찬물이 담긴 냄비에 넣어 끓인 후, 불순물이 떠오르면 흐르는 물에 헹구어낸다.
3. 오리고기, 양파, 파는 적당한 크기로 썰고, 마늘은 다진다.
4. 그릇에 진간장, 참기름을 넣고 섞어 양념를 만든다.
5. 팬에 식용유를 두르고 다진마늘을 볶다가 양파, 파를 넣어 함께 볶는다.
6. 5에 오리고기를 넣어 함께 볶다가 지은 밥을 넣고 섞은 후 양념을 넣어 골고루 버무리며 볶는다.</t>
    <phoneticPr fontId="3" type="noConversion"/>
  </si>
  <si>
    <t>멥쌀,백미,생것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</si>
</sst>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Red]\(0.0\)"/>
    <numFmt numFmtId="177" formatCode="0.0_ "/>
  </numFmts>
  <fonts count="13"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
      <sz val="8"/>
      <name val="맑은 고딕"/>
      <family val="2"/>
      <charset val="129"/>
      <scheme val="minor"/>
    </font>
  </fonts>
  <fills count="10">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69">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indexed="64"/>
      </left>
      <right style="medium">
        <color rgb="FF000000"/>
      </right>
      <top/>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auto="1"/>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top style="hair">
        <color auto="1"/>
      </top>
      <bottom style="hair">
        <color auto="1"/>
      </bottom>
      <diagonal/>
    </border>
    <border>
      <left style="medium">
        <color rgb="FF000000"/>
      </left>
      <right style="medium">
        <color rgb="FF000000"/>
      </right>
      <top style="medium">
        <color rgb="FF000000"/>
      </top>
      <bottom/>
      <diagonal/>
    </border>
    <border>
      <left style="medium">
        <color auto="1"/>
      </left>
      <right style="medium">
        <color rgb="FF000000"/>
      </right>
      <top style="hair">
        <color auto="1"/>
      </top>
      <bottom style="hair">
        <color auto="1"/>
      </bottom>
      <diagonal/>
    </border>
    <border>
      <left style="medium">
        <color auto="1"/>
      </left>
      <right style="medium">
        <color rgb="FF000000"/>
      </right>
      <top style="hair">
        <color auto="1"/>
      </top>
      <bottom style="medium">
        <color indexed="64"/>
      </bottom>
      <diagonal/>
    </border>
    <border>
      <left style="medium">
        <color indexed="64"/>
      </left>
      <right style="medium">
        <color rgb="FF000000"/>
      </right>
      <top style="medium">
        <color indexed="64"/>
      </top>
      <bottom style="hair">
        <color auto="1"/>
      </bottom>
      <diagonal/>
    </border>
    <border>
      <left style="medium">
        <color indexed="64"/>
      </left>
      <right style="medium">
        <color indexed="64"/>
      </right>
      <top/>
      <bottom style="medium">
        <color indexed="64"/>
      </bottom>
      <diagonal/>
    </border>
    <border>
      <left style="medium">
        <color auto="1"/>
      </left>
      <right style="medium">
        <color auto="1"/>
      </right>
      <top style="hair">
        <color indexed="64"/>
      </top>
      <bottom style="medium">
        <color auto="1"/>
      </bottom>
      <diagonal/>
    </border>
    <border>
      <left style="medium">
        <color rgb="FF000000"/>
      </left>
      <right/>
      <top style="medium">
        <color auto="1"/>
      </top>
      <bottom style="hair">
        <color auto="1"/>
      </bottom>
      <diagonal/>
    </border>
    <border>
      <left style="medium">
        <color indexed="64"/>
      </left>
      <right style="medium">
        <color indexed="64"/>
      </right>
      <top style="medium">
        <color auto="1"/>
      </top>
      <bottom style="hair">
        <color auto="1"/>
      </bottom>
      <diagonal/>
    </border>
    <border>
      <left/>
      <right style="medium">
        <color auto="1"/>
      </right>
      <top style="medium">
        <color auto="1"/>
      </top>
      <bottom style="hair">
        <color auto="1"/>
      </bottom>
      <diagonal/>
    </border>
    <border>
      <left style="medium">
        <color rgb="FF000000"/>
      </left>
      <right/>
      <top style="hair">
        <color auto="1"/>
      </top>
      <bottom style="hair">
        <color auto="1"/>
      </bottom>
      <diagonal/>
    </border>
    <border>
      <left style="medium">
        <color indexed="64"/>
      </left>
      <right style="medium">
        <color indexed="64"/>
      </right>
      <top style="hair">
        <color auto="1"/>
      </top>
      <bottom style="hair">
        <color auto="1"/>
      </bottom>
      <diagonal/>
    </border>
    <border>
      <left/>
      <right style="medium">
        <color auto="1"/>
      </right>
      <top style="hair">
        <color auto="1"/>
      </top>
      <bottom style="hair">
        <color auto="1"/>
      </bottom>
      <diagonal/>
    </border>
    <border>
      <left style="medium">
        <color rgb="FF000000"/>
      </left>
      <right/>
      <top style="hair">
        <color auto="1"/>
      </top>
      <bottom style="medium">
        <color auto="1"/>
      </bottom>
      <diagonal/>
    </border>
    <border>
      <left/>
      <right style="medium">
        <color auto="1"/>
      </right>
      <top style="hair">
        <color auto="1"/>
      </top>
      <bottom style="medium">
        <color auto="1"/>
      </bottom>
      <diagonal/>
    </border>
    <border>
      <left style="medium">
        <color auto="1"/>
      </left>
      <right/>
      <top style="medium">
        <color auto="1"/>
      </top>
      <bottom style="medium">
        <color auto="1"/>
      </bottom>
      <diagonal/>
    </border>
    <border>
      <left/>
      <right style="medium">
        <color auto="1"/>
      </right>
      <top/>
      <bottom style="medium">
        <color auto="1"/>
      </bottom>
      <diagonal/>
    </border>
    <border>
      <left style="medium">
        <color auto="1"/>
      </left>
      <right style="medium">
        <color rgb="FF000000"/>
      </right>
      <top style="medium">
        <color auto="1"/>
      </top>
      <bottom style="medium">
        <color auto="1"/>
      </bottom>
      <diagonal/>
    </border>
    <border>
      <left style="medium">
        <color rgb="FF000000"/>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top style="hair">
        <color auto="1"/>
      </top>
      <bottom/>
      <diagonal/>
    </border>
    <border>
      <left style="medium">
        <color auto="1"/>
      </left>
      <right style="medium">
        <color auto="1"/>
      </right>
      <top style="hair">
        <color indexed="64"/>
      </top>
      <bottom/>
      <diagonal/>
    </border>
    <border>
      <left/>
      <right style="medium">
        <color auto="1"/>
      </right>
      <top style="hair">
        <color auto="1"/>
      </top>
      <bottom/>
      <diagonal/>
    </border>
    <border>
      <left style="medium">
        <color rgb="FF000000"/>
      </left>
      <right/>
      <top/>
      <bottom style="hair">
        <color auto="1"/>
      </bottom>
      <diagonal/>
    </border>
    <border>
      <left style="medium">
        <color indexed="64"/>
      </left>
      <right style="medium">
        <color indexed="64"/>
      </right>
      <top/>
      <bottom style="hair">
        <color auto="1"/>
      </bottom>
      <diagonal/>
    </border>
    <border>
      <left/>
      <right style="medium">
        <color auto="1"/>
      </right>
      <top/>
      <bottom style="hair">
        <color auto="1"/>
      </bottom>
      <diagonal/>
    </border>
    <border>
      <left style="medium">
        <color rgb="FF000000"/>
      </left>
      <right style="medium">
        <color auto="1"/>
      </right>
      <top/>
      <bottom/>
      <diagonal/>
    </border>
    <border>
      <left style="medium">
        <color rgb="FF000000"/>
      </left>
      <right style="medium">
        <color auto="1"/>
      </right>
      <top style="medium">
        <color rgb="FF000000"/>
      </top>
      <bottom/>
      <diagonal/>
    </border>
    <border>
      <left style="medium">
        <color rgb="FF000000"/>
      </left>
      <right style="medium">
        <color auto="1"/>
      </right>
      <top/>
      <bottom style="medium">
        <color rgb="FF000000"/>
      </bottom>
      <diagonal/>
    </border>
    <border>
      <left style="medium">
        <color auto="1"/>
      </left>
      <right style="medium">
        <color rgb="FF000000"/>
      </right>
      <top/>
      <bottom style="medium">
        <color auto="1"/>
      </bottom>
      <diagonal/>
    </border>
    <border>
      <left style="medium">
        <color indexed="64"/>
      </left>
      <right/>
      <top style="medium">
        <color indexed="64"/>
      </top>
      <bottom/>
      <diagonal/>
    </border>
    <border>
      <left style="medium">
        <color indexed="64"/>
      </left>
      <right/>
      <top/>
      <bottom/>
      <diagonal/>
    </border>
    <border>
      <left style="medium">
        <color auto="1"/>
      </left>
      <right/>
      <top/>
      <bottom style="medium">
        <color auto="1"/>
      </bottom>
      <diagonal/>
    </border>
    <border>
      <left style="medium">
        <color rgb="FF000000"/>
      </left>
      <right style="medium">
        <color rgb="FF000000"/>
      </right>
      <top style="hair">
        <color auto="1"/>
      </top>
      <bottom style="hair">
        <color auto="1"/>
      </bottom>
      <diagonal/>
    </border>
    <border>
      <left style="medium">
        <color rgb="FF000000"/>
      </left>
      <right style="medium">
        <color rgb="FF000000"/>
      </right>
      <top/>
      <bottom style="hair">
        <color auto="1"/>
      </bottom>
      <diagonal/>
    </border>
    <border>
      <left style="medium">
        <color rgb="FF000000"/>
      </left>
      <right style="medium">
        <color rgb="FF000000"/>
      </right>
      <top style="hair">
        <color auto="1"/>
      </top>
      <bottom/>
      <diagonal/>
    </border>
    <border>
      <left style="medium">
        <color indexed="64"/>
      </left>
      <right style="thin">
        <color indexed="64"/>
      </right>
      <top style="medium">
        <color indexed="64"/>
      </top>
      <bottom style="hair">
        <color auto="1"/>
      </bottom>
      <diagonal/>
    </border>
    <border>
      <left style="medium">
        <color auto="1"/>
      </left>
      <right style="medium">
        <color indexed="64"/>
      </right>
      <top/>
      <bottom style="medium">
        <color rgb="FF000000"/>
      </bottom>
      <diagonal/>
    </border>
    <border>
      <left style="thin">
        <color indexed="64"/>
      </left>
      <right style="thin">
        <color indexed="64"/>
      </right>
      <top/>
      <bottom style="hair">
        <color auto="1"/>
      </bottom>
      <diagonal/>
    </border>
    <border>
      <left style="medium">
        <color indexed="64"/>
      </left>
      <right style="thin">
        <color indexed="64"/>
      </right>
      <top style="hair">
        <color auto="1"/>
      </top>
      <bottom style="hair">
        <color auto="1"/>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right style="medium">
        <color rgb="FF000000"/>
      </right>
      <top style="medium">
        <color indexed="64"/>
      </top>
      <bottom style="medium">
        <color indexed="64"/>
      </bottom>
      <diagonal/>
    </border>
    <border>
      <left style="medium">
        <color auto="1"/>
      </left>
      <right style="medium">
        <color rgb="FF000000"/>
      </right>
      <top/>
      <bottom style="hair">
        <color auto="1"/>
      </bottom>
      <diagonal/>
    </border>
    <border>
      <left/>
      <right style="medium">
        <color rgb="FF000000"/>
      </right>
      <top style="medium">
        <color rgb="FF000000"/>
      </top>
      <bottom style="medium">
        <color indexed="64"/>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16">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2" borderId="5" xfId="1" applyNumberFormat="1" applyFont="1" applyFill="1" applyBorder="1" applyAlignment="1">
      <alignment horizontal="center" vertical="center" wrapText="1"/>
    </xf>
    <xf numFmtId="0" fontId="5" fillId="3" borderId="7" xfId="1" applyNumberFormat="1" applyFont="1" applyFill="1" applyBorder="1" applyAlignment="1">
      <alignment horizontal="center" vertical="center" wrapText="1"/>
    </xf>
    <xf numFmtId="0" fontId="5" fillId="4" borderId="15" xfId="1" applyNumberFormat="1" applyFont="1" applyFill="1" applyBorder="1" applyAlignment="1">
      <alignment horizontal="center" vertical="center" wrapText="1"/>
    </xf>
    <xf numFmtId="176" fontId="5" fillId="4" borderId="9" xfId="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0" fontId="5" fillId="4" borderId="4" xfId="1" applyNumberFormat="1"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177" fontId="7" fillId="6" borderId="6" xfId="0" applyNumberFormat="1" applyFont="1" applyFill="1" applyBorder="1" applyAlignment="1">
      <alignment horizontal="center" vertical="center" wrapText="1"/>
    </xf>
    <xf numFmtId="177" fontId="7" fillId="6" borderId="27" xfId="0" applyNumberFormat="1"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0" fontId="10" fillId="6" borderId="25" xfId="0" applyFont="1" applyFill="1" applyBorder="1" applyAlignment="1">
      <alignment horizontal="center" vertical="center" wrapText="1"/>
    </xf>
    <xf numFmtId="176" fontId="6" fillId="0" borderId="28" xfId="0" applyNumberFormat="1" applyFont="1" applyFill="1" applyBorder="1" applyAlignment="1">
      <alignment horizontal="center" vertical="center" wrapText="1"/>
    </xf>
    <xf numFmtId="177" fontId="7" fillId="6" borderId="29" xfId="0" applyNumberFormat="1" applyFont="1" applyFill="1" applyBorder="1" applyAlignment="1">
      <alignment horizontal="center" vertical="center" wrapText="1"/>
    </xf>
    <xf numFmtId="177" fontId="7" fillId="6" borderId="30" xfId="0" applyNumberFormat="1" applyFont="1" applyFill="1" applyBorder="1" applyAlignment="1">
      <alignment horizontal="center" vertical="center" wrapText="1"/>
    </xf>
    <xf numFmtId="0" fontId="10" fillId="6" borderId="23" xfId="0" applyFont="1" applyFill="1" applyBorder="1" applyAlignment="1">
      <alignment horizontal="center" vertical="center" wrapText="1"/>
    </xf>
    <xf numFmtId="176" fontId="6" fillId="0" borderId="31" xfId="0" applyNumberFormat="1" applyFont="1" applyFill="1" applyBorder="1" applyAlignment="1">
      <alignment horizontal="center" vertical="center" wrapText="1"/>
    </xf>
    <xf numFmtId="177" fontId="7" fillId="6" borderId="32" xfId="0" applyNumberFormat="1" applyFont="1" applyFill="1" applyBorder="1" applyAlignment="1">
      <alignment horizontal="center" vertical="center" wrapText="1"/>
    </xf>
    <xf numFmtId="177" fontId="7" fillId="6" borderId="33" xfId="0" applyNumberFormat="1" applyFont="1" applyFill="1" applyBorder="1" applyAlignment="1">
      <alignment horizontal="center" vertical="center" wrapText="1"/>
    </xf>
    <xf numFmtId="0" fontId="10" fillId="6" borderId="24" xfId="0" applyFont="1" applyFill="1" applyBorder="1" applyAlignment="1">
      <alignment horizontal="center" vertical="center" wrapText="1"/>
    </xf>
    <xf numFmtId="176" fontId="6" fillId="0" borderId="34" xfId="0" applyNumberFormat="1" applyFont="1" applyFill="1" applyBorder="1" applyAlignment="1">
      <alignment horizontal="center" vertical="center" wrapText="1"/>
    </xf>
    <xf numFmtId="177" fontId="7" fillId="6" borderId="35" xfId="0" applyNumberFormat="1" applyFont="1" applyFill="1" applyBorder="1" applyAlignment="1">
      <alignment horizontal="center" vertical="center" wrapText="1"/>
    </xf>
    <xf numFmtId="0" fontId="10" fillId="6" borderId="19" xfId="0" applyFont="1" applyFill="1" applyBorder="1" applyAlignment="1">
      <alignment horizontal="center" vertical="center" wrapText="1"/>
    </xf>
    <xf numFmtId="176" fontId="7" fillId="0" borderId="29" xfId="0" applyNumberFormat="1" applyFont="1" applyFill="1" applyBorder="1" applyAlignment="1">
      <alignment horizontal="center" vertical="center" wrapText="1"/>
    </xf>
    <xf numFmtId="176" fontId="7" fillId="0" borderId="27" xfId="0" applyNumberFormat="1" applyFont="1" applyFill="1" applyBorder="1" applyAlignment="1">
      <alignment horizontal="center" vertical="center" wrapText="1"/>
    </xf>
    <xf numFmtId="176" fontId="7" fillId="0" borderId="32" xfId="0" applyNumberFormat="1" applyFont="1" applyFill="1" applyBorder="1" applyAlignment="1">
      <alignment horizontal="center" vertical="center" wrapText="1"/>
    </xf>
    <xf numFmtId="177" fontId="7" fillId="0" borderId="32" xfId="0" applyNumberFormat="1" applyFont="1" applyFill="1" applyBorder="1" applyAlignment="1">
      <alignment horizontal="center" vertical="center" wrapText="1"/>
    </xf>
    <xf numFmtId="0" fontId="6" fillId="3" borderId="8" xfId="1" applyNumberFormat="1" applyFont="1" applyFill="1" applyBorder="1" applyAlignment="1">
      <alignment horizontal="center" vertical="center" wrapText="1"/>
    </xf>
    <xf numFmtId="0" fontId="6" fillId="3" borderId="9" xfId="1" applyNumberFormat="1"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6" borderId="38" xfId="0" applyFont="1" applyFill="1" applyBorder="1" applyAlignment="1">
      <alignment horizontal="center" vertical="center" wrapText="1"/>
    </xf>
    <xf numFmtId="176" fontId="6" fillId="0" borderId="39" xfId="0" applyNumberFormat="1" applyFont="1" applyFill="1" applyBorder="1" applyAlignment="1">
      <alignment horizontal="center" vertical="center" wrapText="1"/>
    </xf>
    <xf numFmtId="177" fontId="7" fillId="6" borderId="40" xfId="0" applyNumberFormat="1"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176" fontId="6" fillId="0" borderId="41" xfId="0" applyNumberFormat="1" applyFont="1" applyFill="1" applyBorder="1" applyAlignment="1">
      <alignment horizontal="center" vertical="center" wrapText="1"/>
    </xf>
    <xf numFmtId="177" fontId="7" fillId="6" borderId="42" xfId="0" applyNumberFormat="1" applyFont="1" applyFill="1" applyBorder="1" applyAlignment="1">
      <alignment horizontal="center" vertical="center" wrapText="1"/>
    </xf>
    <xf numFmtId="177" fontId="7" fillId="6" borderId="43" xfId="0" applyNumberFormat="1" applyFont="1" applyFill="1" applyBorder="1" applyAlignment="1">
      <alignment horizontal="center" vertical="center" wrapText="1"/>
    </xf>
    <xf numFmtId="176" fontId="6" fillId="0" borderId="44" xfId="0" applyNumberFormat="1" applyFont="1" applyFill="1" applyBorder="1" applyAlignment="1">
      <alignment horizontal="center" vertical="center" wrapText="1"/>
    </xf>
    <xf numFmtId="177" fontId="7" fillId="6" borderId="45" xfId="0" applyNumberFormat="1" applyFont="1" applyFill="1" applyBorder="1" applyAlignment="1">
      <alignment horizontal="center" vertical="center" wrapText="1"/>
    </xf>
    <xf numFmtId="177" fontId="7" fillId="6" borderId="46" xfId="0" applyNumberFormat="1" applyFont="1" applyFill="1" applyBorder="1" applyAlignment="1">
      <alignment horizontal="center" vertical="center" wrapText="1"/>
    </xf>
    <xf numFmtId="0" fontId="10" fillId="6" borderId="18" xfId="0" applyFont="1" applyFill="1" applyBorder="1" applyAlignment="1">
      <alignment horizontal="left" vertical="center" wrapText="1"/>
    </xf>
    <xf numFmtId="0" fontId="11" fillId="0" borderId="11" xfId="0" applyFont="1" applyBorder="1" applyAlignment="1">
      <alignment horizontal="center" vertical="center"/>
    </xf>
    <xf numFmtId="0" fontId="11" fillId="8" borderId="11" xfId="0" applyFont="1" applyFill="1" applyBorder="1" applyAlignment="1">
      <alignment horizontal="center" vertical="center" wrapText="1"/>
    </xf>
    <xf numFmtId="0" fontId="10" fillId="6" borderId="22" xfId="0" applyFont="1" applyFill="1" applyBorder="1" applyAlignment="1">
      <alignment horizontal="left" vertical="center" wrapText="1"/>
    </xf>
    <xf numFmtId="0" fontId="7" fillId="7" borderId="37" xfId="0" applyFont="1" applyFill="1" applyBorder="1" applyAlignment="1">
      <alignment horizontal="left" vertical="center" wrapText="1"/>
    </xf>
    <xf numFmtId="0" fontId="10" fillId="6" borderId="54" xfId="0" applyFont="1" applyFill="1" applyBorder="1" applyAlignment="1">
      <alignment horizontal="center" vertical="center" wrapText="1"/>
    </xf>
    <xf numFmtId="0" fontId="10" fillId="6" borderId="55" xfId="0" applyFont="1" applyFill="1" applyBorder="1" applyAlignment="1">
      <alignment horizontal="center" vertical="center" wrapText="1"/>
    </xf>
    <xf numFmtId="0" fontId="10" fillId="6" borderId="56" xfId="0" applyFont="1" applyFill="1" applyBorder="1" applyAlignment="1">
      <alignment horizontal="center" vertical="center" wrapText="1"/>
    </xf>
    <xf numFmtId="0" fontId="10" fillId="6" borderId="36" xfId="0" applyFont="1" applyFill="1" applyBorder="1" applyAlignment="1">
      <alignment horizontal="center" vertical="center" wrapText="1"/>
    </xf>
    <xf numFmtId="0" fontId="10" fillId="6" borderId="57" xfId="0" applyFont="1" applyFill="1" applyBorder="1" applyAlignment="1">
      <alignment horizontal="center" vertical="center" wrapText="1"/>
    </xf>
    <xf numFmtId="0" fontId="10" fillId="6" borderId="59" xfId="0" applyFont="1" applyFill="1" applyBorder="1" applyAlignment="1">
      <alignment horizontal="center" vertical="center" wrapText="1"/>
    </xf>
    <xf numFmtId="176" fontId="7" fillId="0" borderId="45" xfId="0" applyNumberFormat="1" applyFont="1" applyFill="1" applyBorder="1" applyAlignment="1">
      <alignment horizontal="center" vertical="center" wrapText="1"/>
    </xf>
    <xf numFmtId="0" fontId="10" fillId="0" borderId="57" xfId="0" applyFont="1" applyBorder="1" applyAlignment="1">
      <alignment horizontal="center" vertical="center"/>
    </xf>
    <xf numFmtId="176" fontId="7" fillId="0" borderId="42" xfId="0" applyNumberFormat="1" applyFont="1" applyFill="1" applyBorder="1" applyAlignment="1">
      <alignment horizontal="center" vertical="center" wrapText="1"/>
    </xf>
    <xf numFmtId="176" fontId="7" fillId="0" borderId="11" xfId="0" applyNumberFormat="1" applyFont="1" applyFill="1" applyBorder="1" applyAlignment="1">
      <alignment horizontal="center" vertical="center" wrapText="1"/>
    </xf>
    <xf numFmtId="0" fontId="10" fillId="6" borderId="60"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0" borderId="60" xfId="0" applyFont="1" applyBorder="1" applyAlignment="1">
      <alignment horizontal="center" vertical="center"/>
    </xf>
    <xf numFmtId="0" fontId="10" fillId="0" borderId="21" xfId="0" applyFont="1" applyBorder="1" applyAlignment="1">
      <alignment horizontal="center" vertical="center"/>
    </xf>
    <xf numFmtId="0" fontId="7" fillId="7" borderId="13" xfId="0" applyFont="1" applyFill="1" applyBorder="1" applyAlignment="1">
      <alignment horizontal="left" vertical="center" wrapText="1"/>
    </xf>
    <xf numFmtId="0" fontId="10" fillId="6" borderId="62" xfId="0" applyFont="1" applyFill="1" applyBorder="1" applyAlignment="1">
      <alignment horizontal="center" vertical="center" wrapText="1"/>
    </xf>
    <xf numFmtId="0" fontId="6" fillId="3" borderId="11" xfId="1" applyNumberFormat="1" applyFont="1" applyFill="1" applyBorder="1" applyAlignment="1">
      <alignment horizontal="center" vertical="center" wrapText="1"/>
    </xf>
    <xf numFmtId="177" fontId="7" fillId="6" borderId="66" xfId="0" applyNumberFormat="1" applyFont="1" applyFill="1" applyBorder="1" applyAlignment="1">
      <alignment horizontal="center" vertical="center" wrapText="1"/>
    </xf>
    <xf numFmtId="0" fontId="10" fillId="6" borderId="67" xfId="0" applyFont="1" applyFill="1" applyBorder="1" applyAlignment="1">
      <alignment horizontal="center" vertical="center" wrapText="1"/>
    </xf>
    <xf numFmtId="0" fontId="10" fillId="6" borderId="68" xfId="0" applyFont="1" applyFill="1" applyBorder="1" applyAlignment="1">
      <alignment horizontal="left" vertical="center" wrapText="1"/>
    </xf>
    <xf numFmtId="0" fontId="10" fillId="6" borderId="18" xfId="0" applyFont="1" applyFill="1" applyBorder="1" applyAlignment="1">
      <alignment horizontal="left" vertical="center" wrapText="1"/>
    </xf>
    <xf numFmtId="0" fontId="11" fillId="8" borderId="51" xfId="0" applyFont="1" applyFill="1" applyBorder="1" applyAlignment="1">
      <alignment horizontal="center" vertical="center" wrapText="1"/>
    </xf>
    <xf numFmtId="0" fontId="11" fillId="8" borderId="52" xfId="0" applyFont="1" applyFill="1" applyBorder="1" applyAlignment="1">
      <alignment horizontal="center" vertical="center"/>
    </xf>
    <xf numFmtId="0" fontId="11" fillId="8" borderId="53" xfId="0" applyFont="1" applyFill="1" applyBorder="1" applyAlignment="1">
      <alignment horizontal="center" vertical="center"/>
    </xf>
    <xf numFmtId="0" fontId="10" fillId="6" borderId="10" xfId="0" applyFont="1" applyFill="1" applyBorder="1" applyAlignment="1">
      <alignment horizontal="left" vertical="center" wrapText="1"/>
    </xf>
    <xf numFmtId="0" fontId="10" fillId="6" borderId="14" xfId="0" applyFont="1" applyFill="1" applyBorder="1" applyAlignment="1">
      <alignment horizontal="left" vertical="center" wrapText="1"/>
    </xf>
    <xf numFmtId="0" fontId="10" fillId="6" borderId="17" xfId="0" applyFont="1" applyFill="1" applyBorder="1" applyAlignment="1">
      <alignment horizontal="left" vertical="center" wrapText="1"/>
    </xf>
    <xf numFmtId="0" fontId="10" fillId="6" borderId="4" xfId="0" applyFont="1" applyFill="1" applyBorder="1" applyAlignment="1">
      <alignment vertical="center" wrapText="1"/>
    </xf>
    <xf numFmtId="0" fontId="10" fillId="6" borderId="6" xfId="0" applyFont="1" applyFill="1" applyBorder="1" applyAlignment="1">
      <alignment vertical="center" wrapText="1"/>
    </xf>
    <xf numFmtId="0" fontId="10" fillId="6" borderId="58" xfId="0" applyFont="1" applyFill="1" applyBorder="1" applyAlignment="1">
      <alignment vertical="center" wrapText="1"/>
    </xf>
    <xf numFmtId="0" fontId="10" fillId="6" borderId="4" xfId="0" applyFont="1" applyFill="1" applyBorder="1" applyAlignment="1">
      <alignment horizontal="left" vertical="center" wrapText="1"/>
    </xf>
    <xf numFmtId="0" fontId="10" fillId="6" borderId="6" xfId="0" applyFont="1" applyFill="1" applyBorder="1" applyAlignment="1">
      <alignment horizontal="left" vertical="center" wrapText="1"/>
    </xf>
    <xf numFmtId="0" fontId="10" fillId="6" borderId="58" xfId="0" applyFont="1" applyFill="1" applyBorder="1" applyAlignment="1">
      <alignment horizontal="left" vertical="center" wrapText="1"/>
    </xf>
    <xf numFmtId="0" fontId="10" fillId="6" borderId="61" xfId="0" applyFont="1" applyFill="1" applyBorder="1" applyAlignment="1">
      <alignment horizontal="left" vertical="center" wrapText="1"/>
    </xf>
    <xf numFmtId="0" fontId="10" fillId="6" borderId="62"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11" fillId="0" borderId="11" xfId="0" applyFont="1" applyBorder="1" applyAlignment="1">
      <alignment horizontal="center" vertical="center"/>
    </xf>
    <xf numFmtId="0" fontId="9" fillId="5" borderId="16" xfId="0" applyFont="1" applyFill="1" applyBorder="1" applyAlignment="1">
      <alignment horizontal="center" vertical="center" wrapText="1"/>
    </xf>
    <xf numFmtId="0" fontId="10" fillId="6" borderId="22" xfId="0" applyFont="1" applyFill="1" applyBorder="1" applyAlignment="1">
      <alignment horizontal="left" vertical="center" wrapText="1"/>
    </xf>
    <xf numFmtId="0" fontId="11" fillId="9" borderId="11" xfId="0" applyFont="1" applyFill="1" applyBorder="1" applyAlignment="1">
      <alignment horizontal="center" vertical="center" wrapText="1"/>
    </xf>
    <xf numFmtId="0" fontId="11" fillId="9" borderId="11" xfId="0" applyFont="1" applyFill="1" applyBorder="1" applyAlignment="1">
      <alignment horizontal="center" vertical="center"/>
    </xf>
    <xf numFmtId="0" fontId="10" fillId="6" borderId="63" xfId="0" applyFont="1" applyFill="1" applyBorder="1" applyAlignment="1">
      <alignment horizontal="left" vertical="center" wrapText="1"/>
    </xf>
    <xf numFmtId="0" fontId="10" fillId="6" borderId="64" xfId="0" applyFont="1" applyFill="1" applyBorder="1" applyAlignment="1">
      <alignment horizontal="left" vertical="center" wrapText="1"/>
    </xf>
    <xf numFmtId="0" fontId="10" fillId="6" borderId="65" xfId="0" applyFont="1" applyFill="1" applyBorder="1" applyAlignment="1">
      <alignment horizontal="left" vertical="center" wrapText="1"/>
    </xf>
    <xf numFmtId="0" fontId="10" fillId="6" borderId="7" xfId="0" applyFont="1" applyFill="1" applyBorder="1" applyAlignment="1">
      <alignment horizontal="left" vertical="center" wrapText="1"/>
    </xf>
    <xf numFmtId="0" fontId="10" fillId="6" borderId="20" xfId="0" applyFont="1" applyFill="1" applyBorder="1" applyAlignment="1">
      <alignment horizontal="left" vertical="center" wrapText="1"/>
    </xf>
    <xf numFmtId="0" fontId="6" fillId="0" borderId="10" xfId="1" applyNumberFormat="1" applyFont="1" applyFill="1" applyBorder="1" applyAlignment="1">
      <alignment horizontal="left" vertical="center" wrapText="1"/>
    </xf>
    <xf numFmtId="0" fontId="6" fillId="0" borderId="14"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12"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13"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6" xfId="1" applyNumberFormat="1" applyFont="1" applyFill="1" applyBorder="1" applyAlignment="1">
      <alignment horizontal="center" vertical="center" wrapText="1"/>
    </xf>
    <xf numFmtId="0" fontId="11" fillId="9" borderId="7" xfId="0" applyFont="1" applyFill="1" applyBorder="1" applyAlignment="1">
      <alignment horizontal="center" vertical="center" wrapText="1"/>
    </xf>
    <xf numFmtId="0" fontId="0" fillId="9" borderId="50" xfId="0" applyFill="1" applyBorder="1" applyAlignment="1">
      <alignment horizontal="center" vertical="center" wrapText="1"/>
    </xf>
    <xf numFmtId="0" fontId="9" fillId="5" borderId="48" xfId="0" applyFont="1" applyFill="1" applyBorder="1" applyAlignment="1">
      <alignment horizontal="center" vertical="center" wrapText="1"/>
    </xf>
    <xf numFmtId="0" fontId="9" fillId="5" borderId="47" xfId="0" applyFont="1" applyFill="1" applyBorder="1" applyAlignment="1">
      <alignment horizontal="center" vertical="center" wrapText="1"/>
    </xf>
    <xf numFmtId="0" fontId="9" fillId="5" borderId="49" xfId="0" applyFont="1" applyFill="1" applyBorder="1" applyAlignment="1">
      <alignment horizontal="center" vertical="center" wrapText="1"/>
    </xf>
    <xf numFmtId="0" fontId="11" fillId="0" borderId="4" xfId="0" applyFont="1" applyBorder="1" applyAlignment="1">
      <alignment horizontal="center" vertical="center"/>
    </xf>
    <xf numFmtId="0" fontId="11" fillId="0" borderId="6" xfId="0" applyFont="1" applyBorder="1" applyAlignment="1">
      <alignment horizontal="center" vertical="center"/>
    </xf>
    <xf numFmtId="0" fontId="11" fillId="0" borderId="26" xfId="0" applyFont="1" applyBorder="1" applyAlignment="1">
      <alignment horizontal="center" vertical="center"/>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225137</xdr:colOff>
      <xdr:row>0</xdr:row>
      <xdr:rowOff>121228</xdr:rowOff>
    </xdr:from>
    <xdr:to>
      <xdr:col>7</xdr:col>
      <xdr:colOff>5836228</xdr:colOff>
      <xdr:row>1</xdr:row>
      <xdr:rowOff>484908</xdr:rowOff>
    </xdr:to>
    <xdr:pic>
      <xdr:nvPicPr>
        <xdr:cNvPr id="4" name="Picture 3">
          <a:extLst>
            <a:ext uri="{FF2B5EF4-FFF2-40B4-BE49-F238E27FC236}">
              <a16:creationId xmlns:a16="http://schemas.microsoft.com/office/drawing/2014/main" id="{943D5E75-CFFF-4D2D-A5D8-AA6F61F8F36E}"/>
            </a:ext>
          </a:extLst>
        </xdr:cNvPr>
        <xdr:cNvPicPr>
          <a:picLocks noChangeAspect="1"/>
        </xdr:cNvPicPr>
      </xdr:nvPicPr>
      <xdr:blipFill>
        <a:blip xmlns:r="http://schemas.openxmlformats.org/officeDocument/2006/relationships" r:embed="rId1">
          <a:extLst/>
        </a:blip>
        <a:srcRect t="13063" b="3428"/>
        <a:stretch>
          <a:fillRect/>
        </a:stretch>
      </xdr:blipFill>
      <xdr:spPr>
        <a:xfrm>
          <a:off x="11966864" y="121228"/>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401"/>
  <sheetViews>
    <sheetView showGridLines="0" tabSelected="1" view="pageBreakPreview" zoomScale="55" zoomScaleNormal="70" zoomScaleSheetLayoutView="55" workbookViewId="0">
      <selection sqref="A1:D2"/>
    </sheetView>
  </sheetViews>
  <sheetFormatPr defaultColWidth="8.625" defaultRowHeight="39.75" customHeight="1" x14ac:dyDescent="0.3"/>
  <cols>
    <col min="1" max="1" width="9.5" style="7" customWidth="1"/>
    <col min="2" max="2" width="11.875" style="8" customWidth="1"/>
    <col min="3" max="3" width="44.75" style="8" customWidth="1"/>
    <col min="4" max="4" width="41" style="8" customWidth="1"/>
    <col min="5" max="5" width="15.625" style="8" customWidth="1"/>
    <col min="6" max="7" width="15.625" style="9" customWidth="1"/>
    <col min="8" max="8" width="80.75" style="10"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100" t="s">
        <v>35</v>
      </c>
      <c r="B1" s="101"/>
      <c r="C1" s="101"/>
      <c r="D1" s="102"/>
      <c r="E1" s="106" t="s">
        <v>5</v>
      </c>
      <c r="F1" s="3" t="s">
        <v>6</v>
      </c>
      <c r="G1" s="3">
        <v>0</v>
      </c>
      <c r="H1" s="98"/>
    </row>
    <row r="2" spans="1:8" s="1" customFormat="1" ht="39.75" customHeight="1" thickBot="1" x14ac:dyDescent="0.35">
      <c r="A2" s="103"/>
      <c r="B2" s="104"/>
      <c r="C2" s="104"/>
      <c r="D2" s="105"/>
      <c r="E2" s="107"/>
      <c r="F2" s="3" t="s">
        <v>7</v>
      </c>
      <c r="G2" s="3">
        <v>0</v>
      </c>
      <c r="H2" s="99"/>
    </row>
    <row r="3" spans="1:8" s="11" customFormat="1" ht="39.75" customHeight="1" thickBot="1" x14ac:dyDescent="0.35">
      <c r="A3" s="4" t="s">
        <v>0</v>
      </c>
      <c r="B3" s="34" t="s">
        <v>1</v>
      </c>
      <c r="C3" s="35" t="s">
        <v>2</v>
      </c>
      <c r="D3" s="68" t="s">
        <v>4</v>
      </c>
      <c r="E3" s="5" t="s">
        <v>9</v>
      </c>
      <c r="F3" s="6" t="s">
        <v>10</v>
      </c>
      <c r="G3" s="6" t="s">
        <v>8</v>
      </c>
      <c r="H3" s="13" t="s">
        <v>3</v>
      </c>
    </row>
    <row r="4" spans="1:8" s="11" customFormat="1" ht="39.75" customHeight="1" thickBot="1" x14ac:dyDescent="0.35">
      <c r="A4" s="110" t="s">
        <v>36</v>
      </c>
      <c r="B4" s="113" t="s">
        <v>11</v>
      </c>
      <c r="C4" s="88" t="s">
        <v>151</v>
      </c>
      <c r="D4" s="18" t="s">
        <v>82</v>
      </c>
      <c r="E4" s="19">
        <f>F4*0.65</f>
        <v>32.5</v>
      </c>
      <c r="F4" s="20">
        <v>50</v>
      </c>
      <c r="G4" s="21">
        <f>$G$1*E4+$G$2*F4</f>
        <v>0</v>
      </c>
      <c r="H4" s="76" t="s">
        <v>190</v>
      </c>
    </row>
    <row r="5" spans="1:8" s="11" customFormat="1" ht="39.75" customHeight="1" thickBot="1" x14ac:dyDescent="0.35">
      <c r="A5" s="111"/>
      <c r="B5" s="114"/>
      <c r="C5" s="88" t="s">
        <v>13</v>
      </c>
      <c r="D5" s="22" t="s">
        <v>37</v>
      </c>
      <c r="E5" s="23">
        <f t="shared" ref="E5:E68" si="0">F5*0.65</f>
        <v>16.25</v>
      </c>
      <c r="F5" s="24">
        <v>25</v>
      </c>
      <c r="G5" s="25">
        <f t="shared" ref="G5:G68" si="1">$G$1*E5+$G$2*F5</f>
        <v>0</v>
      </c>
      <c r="H5" s="77" t="s">
        <v>13</v>
      </c>
    </row>
    <row r="6" spans="1:8" s="11" customFormat="1" ht="39.75" customHeight="1" thickBot="1" x14ac:dyDescent="0.35">
      <c r="A6" s="111"/>
      <c r="B6" s="114"/>
      <c r="C6" s="88" t="s">
        <v>13</v>
      </c>
      <c r="D6" s="22" t="s">
        <v>45</v>
      </c>
      <c r="E6" s="23">
        <f t="shared" si="0"/>
        <v>5.2</v>
      </c>
      <c r="F6" s="24">
        <v>8</v>
      </c>
      <c r="G6" s="25">
        <f t="shared" si="1"/>
        <v>0</v>
      </c>
      <c r="H6" s="77" t="s">
        <v>13</v>
      </c>
    </row>
    <row r="7" spans="1:8" s="11" customFormat="1" ht="39.75" customHeight="1" thickBot="1" x14ac:dyDescent="0.35">
      <c r="A7" s="111"/>
      <c r="B7" s="114"/>
      <c r="C7" s="88" t="s">
        <v>13</v>
      </c>
      <c r="D7" s="22" t="s">
        <v>71</v>
      </c>
      <c r="E7" s="23">
        <f t="shared" si="0"/>
        <v>5.2</v>
      </c>
      <c r="F7" s="24">
        <v>8</v>
      </c>
      <c r="G7" s="25">
        <f t="shared" si="1"/>
        <v>0</v>
      </c>
      <c r="H7" s="77" t="s">
        <v>13</v>
      </c>
    </row>
    <row r="8" spans="1:8" s="11" customFormat="1" ht="39.75" customHeight="1" thickBot="1" x14ac:dyDescent="0.35">
      <c r="A8" s="111"/>
      <c r="B8" s="114"/>
      <c r="C8" s="88" t="s">
        <v>13</v>
      </c>
      <c r="D8" s="22" t="s">
        <v>18</v>
      </c>
      <c r="E8" s="23">
        <f t="shared" si="0"/>
        <v>0.65</v>
      </c>
      <c r="F8" s="24">
        <v>1</v>
      </c>
      <c r="G8" s="25">
        <f t="shared" si="1"/>
        <v>0</v>
      </c>
      <c r="H8" s="77" t="s">
        <v>13</v>
      </c>
    </row>
    <row r="9" spans="1:8" s="11" customFormat="1" ht="39.75" customHeight="1" thickBot="1" x14ac:dyDescent="0.35">
      <c r="A9" s="111"/>
      <c r="B9" s="114"/>
      <c r="C9" s="88" t="s">
        <v>13</v>
      </c>
      <c r="D9" s="26" t="s">
        <v>22</v>
      </c>
      <c r="E9" s="27">
        <f t="shared" si="0"/>
        <v>0.65</v>
      </c>
      <c r="F9" s="16">
        <v>1</v>
      </c>
      <c r="G9" s="28">
        <f t="shared" si="1"/>
        <v>0</v>
      </c>
      <c r="H9" s="78" t="s">
        <v>13</v>
      </c>
    </row>
    <row r="10" spans="1:8" s="11" customFormat="1" ht="39.75" customHeight="1" thickBot="1" x14ac:dyDescent="0.35">
      <c r="A10" s="111"/>
      <c r="B10" s="114"/>
      <c r="C10" s="88" t="s">
        <v>38</v>
      </c>
      <c r="D10" s="53" t="s">
        <v>139</v>
      </c>
      <c r="E10" s="44">
        <f t="shared" si="0"/>
        <v>22.75</v>
      </c>
      <c r="F10" s="45">
        <v>35</v>
      </c>
      <c r="G10" s="46">
        <f t="shared" si="1"/>
        <v>0</v>
      </c>
      <c r="H10" s="76" t="s">
        <v>191</v>
      </c>
    </row>
    <row r="11" spans="1:8" s="11" customFormat="1" ht="39.75" customHeight="1" thickBot="1" x14ac:dyDescent="0.35">
      <c r="A11" s="111"/>
      <c r="B11" s="114"/>
      <c r="C11" s="88" t="s">
        <v>13</v>
      </c>
      <c r="D11" s="52" t="s">
        <v>39</v>
      </c>
      <c r="E11" s="23">
        <f t="shared" si="0"/>
        <v>1.9500000000000002</v>
      </c>
      <c r="F11" s="24">
        <v>3</v>
      </c>
      <c r="G11" s="25">
        <f t="shared" si="1"/>
        <v>0</v>
      </c>
      <c r="H11" s="77"/>
    </row>
    <row r="12" spans="1:8" s="11" customFormat="1" ht="39.75" customHeight="1" thickBot="1" x14ac:dyDescent="0.35">
      <c r="A12" s="111"/>
      <c r="B12" s="114"/>
      <c r="C12" s="88" t="s">
        <v>13</v>
      </c>
      <c r="D12" s="52" t="s">
        <v>40</v>
      </c>
      <c r="E12" s="23">
        <f t="shared" si="0"/>
        <v>1.3</v>
      </c>
      <c r="F12" s="24">
        <v>2</v>
      </c>
      <c r="G12" s="25">
        <f t="shared" si="1"/>
        <v>0</v>
      </c>
      <c r="H12" s="77"/>
    </row>
    <row r="13" spans="1:8" s="11" customFormat="1" ht="39.75" customHeight="1" thickBot="1" x14ac:dyDescent="0.35">
      <c r="A13" s="111"/>
      <c r="B13" s="114"/>
      <c r="C13" s="88" t="s">
        <v>13</v>
      </c>
      <c r="D13" s="52" t="s">
        <v>41</v>
      </c>
      <c r="E13" s="23">
        <f t="shared" si="0"/>
        <v>0.65</v>
      </c>
      <c r="F13" s="24">
        <v>1</v>
      </c>
      <c r="G13" s="25">
        <f t="shared" si="1"/>
        <v>0</v>
      </c>
      <c r="H13" s="77"/>
    </row>
    <row r="14" spans="1:8" s="11" customFormat="1" ht="39.75" customHeight="1" thickBot="1" x14ac:dyDescent="0.35">
      <c r="A14" s="111"/>
      <c r="B14" s="114"/>
      <c r="C14" s="88" t="s">
        <v>13</v>
      </c>
      <c r="D14" s="52" t="s">
        <v>42</v>
      </c>
      <c r="E14" s="23">
        <f t="shared" si="0"/>
        <v>0.32500000000000001</v>
      </c>
      <c r="F14" s="24">
        <v>0.5</v>
      </c>
      <c r="G14" s="25">
        <f t="shared" si="1"/>
        <v>0</v>
      </c>
      <c r="H14" s="78"/>
    </row>
    <row r="15" spans="1:8" s="11" customFormat="1" ht="39.75" customHeight="1" thickBot="1" x14ac:dyDescent="0.35">
      <c r="A15" s="111"/>
      <c r="B15" s="114"/>
      <c r="C15" s="88" t="s">
        <v>13</v>
      </c>
      <c r="D15" s="54" t="s">
        <v>17</v>
      </c>
      <c r="E15" s="41">
        <f t="shared" si="0"/>
        <v>0.13</v>
      </c>
      <c r="F15" s="42">
        <v>0.2</v>
      </c>
      <c r="G15" s="43">
        <f t="shared" si="1"/>
        <v>0</v>
      </c>
      <c r="H15" s="51" t="s">
        <v>137</v>
      </c>
    </row>
    <row r="16" spans="1:8" s="11" customFormat="1" ht="39.75" customHeight="1" thickBot="1" x14ac:dyDescent="0.35">
      <c r="A16" s="111"/>
      <c r="B16" s="114"/>
      <c r="C16" s="88" t="s">
        <v>152</v>
      </c>
      <c r="D16" s="18" t="s">
        <v>44</v>
      </c>
      <c r="E16" s="19">
        <f t="shared" si="0"/>
        <v>39</v>
      </c>
      <c r="F16" s="20">
        <v>60</v>
      </c>
      <c r="G16" s="21">
        <f t="shared" si="1"/>
        <v>0</v>
      </c>
      <c r="H16" s="72" t="s">
        <v>229</v>
      </c>
    </row>
    <row r="17" spans="1:8" s="11" customFormat="1" ht="39.75" customHeight="1" thickBot="1" x14ac:dyDescent="0.35">
      <c r="A17" s="111"/>
      <c r="B17" s="114"/>
      <c r="C17" s="88" t="s">
        <v>13</v>
      </c>
      <c r="D17" s="22" t="s">
        <v>45</v>
      </c>
      <c r="E17" s="23">
        <f t="shared" si="0"/>
        <v>3.25</v>
      </c>
      <c r="F17" s="24">
        <v>5</v>
      </c>
      <c r="G17" s="25">
        <f t="shared" si="1"/>
        <v>0</v>
      </c>
      <c r="H17" s="72" t="s">
        <v>13</v>
      </c>
    </row>
    <row r="18" spans="1:8" s="11" customFormat="1" ht="39.75" customHeight="1" thickBot="1" x14ac:dyDescent="0.35">
      <c r="A18" s="111"/>
      <c r="B18" s="114"/>
      <c r="C18" s="88" t="s">
        <v>13</v>
      </c>
      <c r="D18" s="22" t="s">
        <v>34</v>
      </c>
      <c r="E18" s="23">
        <f t="shared" si="0"/>
        <v>3.25</v>
      </c>
      <c r="F18" s="24">
        <v>5</v>
      </c>
      <c r="G18" s="25">
        <f t="shared" si="1"/>
        <v>0</v>
      </c>
      <c r="H18" s="72" t="s">
        <v>13</v>
      </c>
    </row>
    <row r="19" spans="1:8" s="11" customFormat="1" ht="39.75" customHeight="1" thickBot="1" x14ac:dyDescent="0.35">
      <c r="A19" s="111"/>
      <c r="B19" s="114"/>
      <c r="C19" s="88" t="s">
        <v>13</v>
      </c>
      <c r="D19" s="22" t="s">
        <v>30</v>
      </c>
      <c r="E19" s="23">
        <f t="shared" si="0"/>
        <v>1.9500000000000002</v>
      </c>
      <c r="F19" s="24">
        <v>3</v>
      </c>
      <c r="G19" s="25">
        <f t="shared" si="1"/>
        <v>0</v>
      </c>
      <c r="H19" s="72" t="s">
        <v>13</v>
      </c>
    </row>
    <row r="20" spans="1:8" s="11" customFormat="1" ht="39.75" customHeight="1" thickBot="1" x14ac:dyDescent="0.35">
      <c r="A20" s="111"/>
      <c r="B20" s="114"/>
      <c r="C20" s="88" t="s">
        <v>13</v>
      </c>
      <c r="D20" s="22" t="s">
        <v>22</v>
      </c>
      <c r="E20" s="23">
        <f t="shared" si="0"/>
        <v>0.32500000000000001</v>
      </c>
      <c r="F20" s="24">
        <v>0.5</v>
      </c>
      <c r="G20" s="25">
        <f t="shared" si="1"/>
        <v>0</v>
      </c>
      <c r="H20" s="72" t="s">
        <v>13</v>
      </c>
    </row>
    <row r="21" spans="1:8" s="11" customFormat="1" ht="39.75" customHeight="1" thickBot="1" x14ac:dyDescent="0.35">
      <c r="A21" s="111"/>
      <c r="B21" s="114"/>
      <c r="C21" s="88" t="s">
        <v>13</v>
      </c>
      <c r="D21" s="26" t="s">
        <v>17</v>
      </c>
      <c r="E21" s="27">
        <f t="shared" si="0"/>
        <v>0.13</v>
      </c>
      <c r="F21" s="16">
        <v>0.2</v>
      </c>
      <c r="G21" s="28">
        <f t="shared" si="1"/>
        <v>0</v>
      </c>
      <c r="H21" s="72" t="s">
        <v>13</v>
      </c>
    </row>
    <row r="22" spans="1:8" s="11" customFormat="1" ht="39.75" customHeight="1" thickBot="1" x14ac:dyDescent="0.35">
      <c r="A22" s="112"/>
      <c r="B22" s="115"/>
      <c r="C22" s="48" t="s">
        <v>23</v>
      </c>
      <c r="D22" s="29" t="s">
        <v>43</v>
      </c>
      <c r="E22" s="14">
        <f t="shared" si="0"/>
        <v>13</v>
      </c>
      <c r="F22" s="15">
        <v>20</v>
      </c>
      <c r="G22" s="17">
        <f t="shared" si="1"/>
        <v>0</v>
      </c>
      <c r="H22" s="36"/>
    </row>
    <row r="23" spans="1:8" s="11" customFormat="1" ht="39.75" customHeight="1" thickBot="1" x14ac:dyDescent="0.35">
      <c r="A23" s="89" t="s">
        <v>46</v>
      </c>
      <c r="B23" s="88" t="s">
        <v>11</v>
      </c>
      <c r="C23" s="48" t="s">
        <v>12</v>
      </c>
      <c r="D23" s="37" t="s">
        <v>82</v>
      </c>
      <c r="E23" s="38">
        <f t="shared" si="0"/>
        <v>35.75</v>
      </c>
      <c r="F23" s="40">
        <v>55</v>
      </c>
      <c r="G23" s="39">
        <f t="shared" si="1"/>
        <v>0</v>
      </c>
      <c r="H23" s="47"/>
    </row>
    <row r="24" spans="1:8" s="11" customFormat="1" ht="39.75" customHeight="1" thickBot="1" x14ac:dyDescent="0.35">
      <c r="A24" s="89" t="s">
        <v>13</v>
      </c>
      <c r="B24" s="88" t="s">
        <v>13</v>
      </c>
      <c r="C24" s="88" t="s">
        <v>47</v>
      </c>
      <c r="D24" s="53" t="s">
        <v>140</v>
      </c>
      <c r="E24" s="44">
        <f t="shared" si="0"/>
        <v>6.5</v>
      </c>
      <c r="F24" s="45">
        <v>10</v>
      </c>
      <c r="G24" s="46">
        <f t="shared" si="1"/>
        <v>0</v>
      </c>
      <c r="H24" s="76" t="s">
        <v>192</v>
      </c>
    </row>
    <row r="25" spans="1:8" s="11" customFormat="1" ht="39.75" customHeight="1" thickBot="1" x14ac:dyDescent="0.35">
      <c r="A25" s="89" t="s">
        <v>13</v>
      </c>
      <c r="B25" s="88" t="s">
        <v>13</v>
      </c>
      <c r="C25" s="88" t="s">
        <v>13</v>
      </c>
      <c r="D25" s="52" t="s">
        <v>141</v>
      </c>
      <c r="E25" s="23">
        <f t="shared" si="0"/>
        <v>6.5</v>
      </c>
      <c r="F25" s="24">
        <v>10</v>
      </c>
      <c r="G25" s="25">
        <f t="shared" si="1"/>
        <v>0</v>
      </c>
      <c r="H25" s="77"/>
    </row>
    <row r="26" spans="1:8" s="11" customFormat="1" ht="39.75" customHeight="1" thickBot="1" x14ac:dyDescent="0.35">
      <c r="A26" s="89" t="s">
        <v>13</v>
      </c>
      <c r="B26" s="88" t="s">
        <v>13</v>
      </c>
      <c r="C26" s="88" t="s">
        <v>13</v>
      </c>
      <c r="D26" s="52" t="s">
        <v>71</v>
      </c>
      <c r="E26" s="23">
        <f t="shared" si="0"/>
        <v>3.25</v>
      </c>
      <c r="F26" s="24">
        <v>5</v>
      </c>
      <c r="G26" s="25">
        <f t="shared" si="1"/>
        <v>0</v>
      </c>
      <c r="H26" s="77"/>
    </row>
    <row r="27" spans="1:8" s="11" customFormat="1" ht="39.75" customHeight="1" thickBot="1" x14ac:dyDescent="0.35">
      <c r="A27" s="89" t="s">
        <v>13</v>
      </c>
      <c r="B27" s="88" t="s">
        <v>13</v>
      </c>
      <c r="C27" s="88" t="s">
        <v>13</v>
      </c>
      <c r="D27" s="52" t="s">
        <v>39</v>
      </c>
      <c r="E27" s="23">
        <f t="shared" si="0"/>
        <v>1.3</v>
      </c>
      <c r="F27" s="24">
        <v>2</v>
      </c>
      <c r="G27" s="25">
        <f t="shared" si="1"/>
        <v>0</v>
      </c>
      <c r="H27" s="77"/>
    </row>
    <row r="28" spans="1:8" s="11" customFormat="1" ht="39.75" customHeight="1" thickBot="1" x14ac:dyDescent="0.35">
      <c r="A28" s="89" t="s">
        <v>13</v>
      </c>
      <c r="B28" s="88" t="s">
        <v>13</v>
      </c>
      <c r="C28" s="88" t="s">
        <v>13</v>
      </c>
      <c r="D28" s="52" t="s">
        <v>193</v>
      </c>
      <c r="E28" s="23">
        <f t="shared" si="0"/>
        <v>0.65</v>
      </c>
      <c r="F28" s="24">
        <v>1</v>
      </c>
      <c r="G28" s="25">
        <f t="shared" si="1"/>
        <v>0</v>
      </c>
      <c r="H28" s="77"/>
    </row>
    <row r="29" spans="1:8" s="11" customFormat="1" ht="39.75" customHeight="1" thickBot="1" x14ac:dyDescent="0.35">
      <c r="A29" s="89" t="s">
        <v>13</v>
      </c>
      <c r="B29" s="88" t="s">
        <v>13</v>
      </c>
      <c r="C29" s="88" t="s">
        <v>13</v>
      </c>
      <c r="D29" s="52" t="s">
        <v>40</v>
      </c>
      <c r="E29" s="23">
        <f t="shared" si="0"/>
        <v>0.65</v>
      </c>
      <c r="F29" s="24">
        <v>1</v>
      </c>
      <c r="G29" s="25">
        <f t="shared" si="1"/>
        <v>0</v>
      </c>
      <c r="H29" s="77"/>
    </row>
    <row r="30" spans="1:8" s="11" customFormat="1" ht="39.75" customHeight="1" thickBot="1" x14ac:dyDescent="0.35">
      <c r="A30" s="89" t="s">
        <v>13</v>
      </c>
      <c r="B30" s="88" t="s">
        <v>13</v>
      </c>
      <c r="C30" s="88" t="s">
        <v>13</v>
      </c>
      <c r="D30" s="52" t="s">
        <v>18</v>
      </c>
      <c r="E30" s="23">
        <f t="shared" si="0"/>
        <v>0.45499999999999996</v>
      </c>
      <c r="F30" s="24">
        <v>0.7</v>
      </c>
      <c r="G30" s="25">
        <f t="shared" si="1"/>
        <v>0</v>
      </c>
      <c r="H30" s="77"/>
    </row>
    <row r="31" spans="1:8" s="11" customFormat="1" ht="39.75" customHeight="1" thickBot="1" x14ac:dyDescent="0.35">
      <c r="A31" s="89" t="s">
        <v>13</v>
      </c>
      <c r="B31" s="88" t="s">
        <v>13</v>
      </c>
      <c r="C31" s="88" t="s">
        <v>13</v>
      </c>
      <c r="D31" s="52" t="s">
        <v>42</v>
      </c>
      <c r="E31" s="23">
        <f t="shared" si="0"/>
        <v>0.32500000000000001</v>
      </c>
      <c r="F31" s="24">
        <v>0.5</v>
      </c>
      <c r="G31" s="25">
        <f t="shared" si="1"/>
        <v>0</v>
      </c>
      <c r="H31" s="78"/>
    </row>
    <row r="32" spans="1:8" s="11" customFormat="1" ht="39.75" customHeight="1" thickBot="1" x14ac:dyDescent="0.35">
      <c r="A32" s="89" t="s">
        <v>13</v>
      </c>
      <c r="B32" s="88" t="s">
        <v>13</v>
      </c>
      <c r="C32" s="88" t="s">
        <v>13</v>
      </c>
      <c r="D32" s="54" t="s">
        <v>41</v>
      </c>
      <c r="E32" s="41">
        <f t="shared" si="0"/>
        <v>0.13</v>
      </c>
      <c r="F32" s="42">
        <v>0.2</v>
      </c>
      <c r="G32" s="43">
        <f t="shared" si="1"/>
        <v>0</v>
      </c>
      <c r="H32" s="51" t="s">
        <v>137</v>
      </c>
    </row>
    <row r="33" spans="1:8" s="11" customFormat="1" ht="39.75" customHeight="1" thickBot="1" x14ac:dyDescent="0.35">
      <c r="A33" s="89"/>
      <c r="B33" s="88"/>
      <c r="C33" s="88" t="s">
        <v>50</v>
      </c>
      <c r="D33" s="18" t="s">
        <v>51</v>
      </c>
      <c r="E33" s="19">
        <f t="shared" si="0"/>
        <v>26</v>
      </c>
      <c r="F33" s="20">
        <v>40</v>
      </c>
      <c r="G33" s="21">
        <f t="shared" si="1"/>
        <v>0</v>
      </c>
      <c r="H33" s="72" t="s">
        <v>131</v>
      </c>
    </row>
    <row r="34" spans="1:8" s="11" customFormat="1" ht="39.75" customHeight="1" thickBot="1" x14ac:dyDescent="0.35">
      <c r="A34" s="89"/>
      <c r="B34" s="88"/>
      <c r="C34" s="88" t="s">
        <v>13</v>
      </c>
      <c r="D34" s="22" t="s">
        <v>22</v>
      </c>
      <c r="E34" s="23">
        <f t="shared" si="0"/>
        <v>0.97500000000000009</v>
      </c>
      <c r="F34" s="24">
        <v>1.5</v>
      </c>
      <c r="G34" s="25">
        <f t="shared" si="1"/>
        <v>0</v>
      </c>
      <c r="H34" s="72" t="s">
        <v>13</v>
      </c>
    </row>
    <row r="35" spans="1:8" s="11" customFormat="1" ht="39.75" customHeight="1" thickBot="1" x14ac:dyDescent="0.35">
      <c r="A35" s="89"/>
      <c r="B35" s="88"/>
      <c r="C35" s="88" t="s">
        <v>13</v>
      </c>
      <c r="D35" s="26" t="s">
        <v>17</v>
      </c>
      <c r="E35" s="27">
        <f t="shared" si="0"/>
        <v>0.13</v>
      </c>
      <c r="F35" s="16">
        <v>0.2</v>
      </c>
      <c r="G35" s="28">
        <f t="shared" si="1"/>
        <v>0</v>
      </c>
      <c r="H35" s="72" t="s">
        <v>13</v>
      </c>
    </row>
    <row r="36" spans="1:8" s="11" customFormat="1" ht="39.75" customHeight="1" thickBot="1" x14ac:dyDescent="0.35">
      <c r="A36" s="89" t="s">
        <v>13</v>
      </c>
      <c r="B36" s="88" t="s">
        <v>13</v>
      </c>
      <c r="C36" s="88" t="s">
        <v>153</v>
      </c>
      <c r="D36" s="53" t="s">
        <v>48</v>
      </c>
      <c r="E36" s="44">
        <f t="shared" si="0"/>
        <v>19.5</v>
      </c>
      <c r="F36" s="45">
        <v>30</v>
      </c>
      <c r="G36" s="46">
        <f t="shared" si="1"/>
        <v>0</v>
      </c>
      <c r="H36" s="87" t="s">
        <v>194</v>
      </c>
    </row>
    <row r="37" spans="1:8" s="11" customFormat="1" ht="39.75" customHeight="1" thickBot="1" x14ac:dyDescent="0.35">
      <c r="A37" s="89" t="s">
        <v>13</v>
      </c>
      <c r="B37" s="88" t="s">
        <v>13</v>
      </c>
      <c r="C37" s="88" t="s">
        <v>13</v>
      </c>
      <c r="D37" s="52" t="s">
        <v>49</v>
      </c>
      <c r="E37" s="23">
        <f t="shared" si="0"/>
        <v>9.75</v>
      </c>
      <c r="F37" s="24">
        <v>15</v>
      </c>
      <c r="G37" s="25">
        <f t="shared" si="1"/>
        <v>0</v>
      </c>
      <c r="H37" s="87" t="s">
        <v>13</v>
      </c>
    </row>
    <row r="38" spans="1:8" s="11" customFormat="1" ht="39.75" customHeight="1" thickBot="1" x14ac:dyDescent="0.35">
      <c r="A38" s="89" t="s">
        <v>13</v>
      </c>
      <c r="B38" s="88" t="s">
        <v>13</v>
      </c>
      <c r="C38" s="88" t="s">
        <v>13</v>
      </c>
      <c r="D38" s="52" t="s">
        <v>22</v>
      </c>
      <c r="E38" s="23">
        <f t="shared" si="0"/>
        <v>1.3</v>
      </c>
      <c r="F38" s="24">
        <v>2</v>
      </c>
      <c r="G38" s="25">
        <f t="shared" si="1"/>
        <v>0</v>
      </c>
      <c r="H38" s="87" t="s">
        <v>13</v>
      </c>
    </row>
    <row r="39" spans="1:8" s="11" customFormat="1" ht="39.75" customHeight="1" thickBot="1" x14ac:dyDescent="0.35">
      <c r="A39" s="89" t="s">
        <v>13</v>
      </c>
      <c r="B39" s="88" t="s">
        <v>13</v>
      </c>
      <c r="C39" s="88" t="s">
        <v>13</v>
      </c>
      <c r="D39" s="52" t="s">
        <v>41</v>
      </c>
      <c r="E39" s="23">
        <f t="shared" si="0"/>
        <v>0.65</v>
      </c>
      <c r="F39" s="24">
        <v>1</v>
      </c>
      <c r="G39" s="25">
        <f t="shared" si="1"/>
        <v>0</v>
      </c>
      <c r="H39" s="87" t="s">
        <v>13</v>
      </c>
    </row>
    <row r="40" spans="1:8" s="11" customFormat="1" ht="39.75" customHeight="1" thickBot="1" x14ac:dyDescent="0.35">
      <c r="A40" s="89" t="s">
        <v>13</v>
      </c>
      <c r="B40" s="88" t="s">
        <v>13</v>
      </c>
      <c r="C40" s="88" t="s">
        <v>13</v>
      </c>
      <c r="D40" s="54" t="s">
        <v>17</v>
      </c>
      <c r="E40" s="41">
        <f t="shared" si="0"/>
        <v>6.5000000000000002E-2</v>
      </c>
      <c r="F40" s="42">
        <v>0.1</v>
      </c>
      <c r="G40" s="43">
        <f t="shared" si="1"/>
        <v>0</v>
      </c>
      <c r="H40" s="87" t="s">
        <v>13</v>
      </c>
    </row>
    <row r="41" spans="1:8" s="11" customFormat="1" ht="39.75" customHeight="1" thickBot="1" x14ac:dyDescent="0.35">
      <c r="A41" s="89" t="s">
        <v>13</v>
      </c>
      <c r="B41" s="88" t="s">
        <v>13</v>
      </c>
      <c r="C41" s="48" t="s">
        <v>24</v>
      </c>
      <c r="D41" s="37" t="s">
        <v>52</v>
      </c>
      <c r="E41" s="38">
        <f t="shared" si="0"/>
        <v>13</v>
      </c>
      <c r="F41" s="40">
        <v>20</v>
      </c>
      <c r="G41" s="39">
        <f t="shared" si="1"/>
        <v>0</v>
      </c>
      <c r="H41" s="47"/>
    </row>
    <row r="42" spans="1:8" s="11" customFormat="1" ht="39.75" customHeight="1" thickBot="1" x14ac:dyDescent="0.35">
      <c r="A42" s="89" t="s">
        <v>53</v>
      </c>
      <c r="B42" s="88" t="s">
        <v>11</v>
      </c>
      <c r="C42" s="108" t="s">
        <v>29</v>
      </c>
      <c r="D42" s="53" t="s">
        <v>82</v>
      </c>
      <c r="E42" s="44">
        <f t="shared" si="0"/>
        <v>32.5</v>
      </c>
      <c r="F42" s="45">
        <v>50</v>
      </c>
      <c r="G42" s="46">
        <f t="shared" si="1"/>
        <v>0</v>
      </c>
      <c r="H42" s="87" t="s">
        <v>132</v>
      </c>
    </row>
    <row r="43" spans="1:8" s="11" customFormat="1" ht="39.75" customHeight="1" thickBot="1" x14ac:dyDescent="0.35">
      <c r="A43" s="89" t="s">
        <v>13</v>
      </c>
      <c r="B43" s="88" t="s">
        <v>13</v>
      </c>
      <c r="C43" s="109"/>
      <c r="D43" s="54" t="s">
        <v>54</v>
      </c>
      <c r="E43" s="41">
        <f t="shared" si="0"/>
        <v>3.25</v>
      </c>
      <c r="F43" s="42">
        <v>5</v>
      </c>
      <c r="G43" s="43">
        <f t="shared" si="1"/>
        <v>0</v>
      </c>
      <c r="H43" s="87" t="s">
        <v>13</v>
      </c>
    </row>
    <row r="44" spans="1:8" s="11" customFormat="1" ht="39.75" customHeight="1" thickBot="1" x14ac:dyDescent="0.35">
      <c r="A44" s="89"/>
      <c r="B44" s="88"/>
      <c r="C44" s="49" t="s">
        <v>28</v>
      </c>
      <c r="D44" s="55" t="s">
        <v>16</v>
      </c>
      <c r="E44" s="38">
        <f t="shared" si="0"/>
        <v>23.237500000000001</v>
      </c>
      <c r="F44" s="40">
        <v>35.75</v>
      </c>
      <c r="G44" s="39">
        <f t="shared" si="1"/>
        <v>0</v>
      </c>
      <c r="H44" s="47"/>
    </row>
    <row r="45" spans="1:8" s="11" customFormat="1" ht="39.75" customHeight="1" thickBot="1" x14ac:dyDescent="0.35">
      <c r="A45" s="89" t="s">
        <v>13</v>
      </c>
      <c r="B45" s="88" t="s">
        <v>13</v>
      </c>
      <c r="C45" s="88" t="s">
        <v>155</v>
      </c>
      <c r="D45" s="53" t="s">
        <v>19</v>
      </c>
      <c r="E45" s="44">
        <f t="shared" si="0"/>
        <v>19.5</v>
      </c>
      <c r="F45" s="45">
        <v>30</v>
      </c>
      <c r="G45" s="46">
        <f t="shared" si="1"/>
        <v>0</v>
      </c>
      <c r="H45" s="76" t="s">
        <v>230</v>
      </c>
    </row>
    <row r="46" spans="1:8" s="11" customFormat="1" ht="39.75" customHeight="1" thickBot="1" x14ac:dyDescent="0.35">
      <c r="A46" s="89" t="s">
        <v>13</v>
      </c>
      <c r="B46" s="88" t="s">
        <v>13</v>
      </c>
      <c r="C46" s="88" t="s">
        <v>13</v>
      </c>
      <c r="D46" s="52" t="s">
        <v>40</v>
      </c>
      <c r="E46" s="23">
        <f t="shared" si="0"/>
        <v>9.75</v>
      </c>
      <c r="F46" s="24">
        <v>15</v>
      </c>
      <c r="G46" s="25">
        <f t="shared" si="1"/>
        <v>0</v>
      </c>
      <c r="H46" s="77"/>
    </row>
    <row r="47" spans="1:8" s="11" customFormat="1" ht="39.75" customHeight="1" thickBot="1" x14ac:dyDescent="0.35">
      <c r="A47" s="89" t="s">
        <v>13</v>
      </c>
      <c r="B47" s="88" t="s">
        <v>13</v>
      </c>
      <c r="C47" s="88" t="s">
        <v>13</v>
      </c>
      <c r="D47" s="52" t="s">
        <v>45</v>
      </c>
      <c r="E47" s="23">
        <f t="shared" si="0"/>
        <v>6.5</v>
      </c>
      <c r="F47" s="24">
        <v>10</v>
      </c>
      <c r="G47" s="25">
        <f t="shared" si="1"/>
        <v>0</v>
      </c>
      <c r="H47" s="77"/>
    </row>
    <row r="48" spans="1:8" s="11" customFormat="1" ht="39.75" customHeight="1" thickBot="1" x14ac:dyDescent="0.35">
      <c r="A48" s="89" t="s">
        <v>13</v>
      </c>
      <c r="B48" s="88" t="s">
        <v>13</v>
      </c>
      <c r="C48" s="88" t="s">
        <v>13</v>
      </c>
      <c r="D48" s="52" t="s">
        <v>71</v>
      </c>
      <c r="E48" s="23">
        <f t="shared" si="0"/>
        <v>6.5</v>
      </c>
      <c r="F48" s="24">
        <v>10</v>
      </c>
      <c r="G48" s="25">
        <f t="shared" si="1"/>
        <v>0</v>
      </c>
      <c r="H48" s="77"/>
    </row>
    <row r="49" spans="1:8" s="11" customFormat="1" ht="39.75" customHeight="1" thickBot="1" x14ac:dyDescent="0.35">
      <c r="A49" s="89" t="s">
        <v>13</v>
      </c>
      <c r="B49" s="88" t="s">
        <v>13</v>
      </c>
      <c r="C49" s="88" t="s">
        <v>13</v>
      </c>
      <c r="D49" s="52" t="s">
        <v>142</v>
      </c>
      <c r="E49" s="23">
        <f t="shared" si="0"/>
        <v>6.5</v>
      </c>
      <c r="F49" s="24">
        <v>10</v>
      </c>
      <c r="G49" s="25">
        <f t="shared" si="1"/>
        <v>0</v>
      </c>
      <c r="H49" s="77"/>
    </row>
    <row r="50" spans="1:8" s="11" customFormat="1" ht="39.75" customHeight="1" thickBot="1" x14ac:dyDescent="0.35">
      <c r="A50" s="89" t="s">
        <v>13</v>
      </c>
      <c r="B50" s="88" t="s">
        <v>13</v>
      </c>
      <c r="C50" s="88" t="s">
        <v>13</v>
      </c>
      <c r="D50" s="52" t="s">
        <v>55</v>
      </c>
      <c r="E50" s="23">
        <f t="shared" si="0"/>
        <v>3.25</v>
      </c>
      <c r="F50" s="24">
        <v>5</v>
      </c>
      <c r="G50" s="25">
        <f t="shared" si="1"/>
        <v>0</v>
      </c>
      <c r="H50" s="77"/>
    </row>
    <row r="51" spans="1:8" s="11" customFormat="1" ht="39.75" customHeight="1" thickBot="1" x14ac:dyDescent="0.35">
      <c r="A51" s="89" t="s">
        <v>13</v>
      </c>
      <c r="B51" s="88" t="s">
        <v>13</v>
      </c>
      <c r="C51" s="88" t="s">
        <v>13</v>
      </c>
      <c r="D51" s="52" t="s">
        <v>41</v>
      </c>
      <c r="E51" s="23">
        <f t="shared" si="0"/>
        <v>1.625</v>
      </c>
      <c r="F51" s="24">
        <v>2.5</v>
      </c>
      <c r="G51" s="25">
        <f t="shared" si="1"/>
        <v>0</v>
      </c>
      <c r="H51" s="78"/>
    </row>
    <row r="52" spans="1:8" s="11" customFormat="1" ht="39.75" customHeight="1" thickBot="1" x14ac:dyDescent="0.35">
      <c r="A52" s="89" t="s">
        <v>13</v>
      </c>
      <c r="B52" s="88" t="s">
        <v>13</v>
      </c>
      <c r="C52" s="88" t="s">
        <v>13</v>
      </c>
      <c r="D52" s="54" t="s">
        <v>17</v>
      </c>
      <c r="E52" s="41">
        <f t="shared" si="0"/>
        <v>0.65</v>
      </c>
      <c r="F52" s="42">
        <v>1</v>
      </c>
      <c r="G52" s="43">
        <f t="shared" si="1"/>
        <v>0</v>
      </c>
      <c r="H52" s="51" t="s">
        <v>137</v>
      </c>
    </row>
    <row r="53" spans="1:8" s="11" customFormat="1" ht="39.75" customHeight="1" thickBot="1" x14ac:dyDescent="0.35">
      <c r="A53" s="89" t="s">
        <v>13</v>
      </c>
      <c r="B53" s="88" t="s">
        <v>13</v>
      </c>
      <c r="C53" s="88" t="s">
        <v>156</v>
      </c>
      <c r="D53" s="56" t="s">
        <v>181</v>
      </c>
      <c r="E53" s="19">
        <f t="shared" si="0"/>
        <v>29.25</v>
      </c>
      <c r="F53" s="20">
        <v>45</v>
      </c>
      <c r="G53" s="21">
        <f t="shared" si="1"/>
        <v>0</v>
      </c>
      <c r="H53" s="72" t="s">
        <v>195</v>
      </c>
    </row>
    <row r="54" spans="1:8" s="11" customFormat="1" ht="39.75" customHeight="1" thickBot="1" x14ac:dyDescent="0.35">
      <c r="A54" s="89" t="s">
        <v>13</v>
      </c>
      <c r="B54" s="88" t="s">
        <v>13</v>
      </c>
      <c r="C54" s="88" t="s">
        <v>13</v>
      </c>
      <c r="D54" s="22" t="s">
        <v>40</v>
      </c>
      <c r="E54" s="23">
        <f t="shared" si="0"/>
        <v>3.25</v>
      </c>
      <c r="F54" s="24">
        <v>5</v>
      </c>
      <c r="G54" s="25">
        <f t="shared" si="1"/>
        <v>0</v>
      </c>
      <c r="H54" s="72" t="s">
        <v>13</v>
      </c>
    </row>
    <row r="55" spans="1:8" s="11" customFormat="1" ht="39.75" customHeight="1" thickBot="1" x14ac:dyDescent="0.35">
      <c r="A55" s="89" t="s">
        <v>13</v>
      </c>
      <c r="B55" s="88" t="s">
        <v>13</v>
      </c>
      <c r="C55" s="88" t="s">
        <v>13</v>
      </c>
      <c r="D55" s="22" t="s">
        <v>20</v>
      </c>
      <c r="E55" s="23">
        <f t="shared" si="0"/>
        <v>1.9500000000000002</v>
      </c>
      <c r="F55" s="24">
        <v>3</v>
      </c>
      <c r="G55" s="25">
        <f t="shared" si="1"/>
        <v>0</v>
      </c>
      <c r="H55" s="72" t="s">
        <v>13</v>
      </c>
    </row>
    <row r="56" spans="1:8" s="11" customFormat="1" ht="39.75" customHeight="1" thickBot="1" x14ac:dyDescent="0.35">
      <c r="A56" s="89" t="s">
        <v>13</v>
      </c>
      <c r="B56" s="88" t="s">
        <v>13</v>
      </c>
      <c r="C56" s="88" t="s">
        <v>13</v>
      </c>
      <c r="D56" s="22" t="s">
        <v>22</v>
      </c>
      <c r="E56" s="23">
        <f t="shared" si="0"/>
        <v>1.625</v>
      </c>
      <c r="F56" s="24">
        <v>2.5</v>
      </c>
      <c r="G56" s="25">
        <f t="shared" si="1"/>
        <v>0</v>
      </c>
      <c r="H56" s="72" t="s">
        <v>13</v>
      </c>
    </row>
    <row r="57" spans="1:8" s="11" customFormat="1" ht="39.75" customHeight="1" thickBot="1" x14ac:dyDescent="0.35">
      <c r="A57" s="89" t="s">
        <v>13</v>
      </c>
      <c r="B57" s="88" t="s">
        <v>13</v>
      </c>
      <c r="C57" s="88" t="s">
        <v>13</v>
      </c>
      <c r="D57" s="22" t="s">
        <v>41</v>
      </c>
      <c r="E57" s="23">
        <f t="shared" si="0"/>
        <v>0.65</v>
      </c>
      <c r="F57" s="24">
        <v>1</v>
      </c>
      <c r="G57" s="25">
        <f t="shared" si="1"/>
        <v>0</v>
      </c>
      <c r="H57" s="72" t="s">
        <v>13</v>
      </c>
    </row>
    <row r="58" spans="1:8" s="11" customFormat="1" ht="39.75" customHeight="1" thickBot="1" x14ac:dyDescent="0.35">
      <c r="A58" s="89" t="s">
        <v>13</v>
      </c>
      <c r="B58" s="88" t="s">
        <v>13</v>
      </c>
      <c r="C58" s="88" t="s">
        <v>13</v>
      </c>
      <c r="D58" s="22" t="s">
        <v>143</v>
      </c>
      <c r="E58" s="23">
        <f t="shared" si="0"/>
        <v>0.65</v>
      </c>
      <c r="F58" s="24">
        <v>1</v>
      </c>
      <c r="G58" s="25">
        <f t="shared" si="1"/>
        <v>0</v>
      </c>
      <c r="H58" s="72" t="s">
        <v>13</v>
      </c>
    </row>
    <row r="59" spans="1:8" s="11" customFormat="1" ht="39.75" customHeight="1" thickBot="1" x14ac:dyDescent="0.35">
      <c r="A59" s="89" t="s">
        <v>13</v>
      </c>
      <c r="B59" s="88" t="s">
        <v>13</v>
      </c>
      <c r="C59" s="88" t="s">
        <v>13</v>
      </c>
      <c r="D59" s="26" t="s">
        <v>18</v>
      </c>
      <c r="E59" s="27">
        <f t="shared" si="0"/>
        <v>0.65</v>
      </c>
      <c r="F59" s="16">
        <v>1</v>
      </c>
      <c r="G59" s="28">
        <f t="shared" si="1"/>
        <v>0</v>
      </c>
      <c r="H59" s="72" t="s">
        <v>13</v>
      </c>
    </row>
    <row r="60" spans="1:8" s="11" customFormat="1" ht="39.75" customHeight="1" thickBot="1" x14ac:dyDescent="0.35">
      <c r="A60" s="89" t="s">
        <v>13</v>
      </c>
      <c r="B60" s="88" t="s">
        <v>13</v>
      </c>
      <c r="C60" s="88" t="s">
        <v>56</v>
      </c>
      <c r="D60" s="53" t="s">
        <v>125</v>
      </c>
      <c r="E60" s="44">
        <f t="shared" si="0"/>
        <v>22.75</v>
      </c>
      <c r="F60" s="45">
        <v>35</v>
      </c>
      <c r="G60" s="46">
        <f t="shared" si="1"/>
        <v>0</v>
      </c>
      <c r="H60" s="87" t="s">
        <v>149</v>
      </c>
    </row>
    <row r="61" spans="1:8" s="11" customFormat="1" ht="39.75" customHeight="1" thickBot="1" x14ac:dyDescent="0.35">
      <c r="A61" s="89" t="s">
        <v>13</v>
      </c>
      <c r="B61" s="88" t="s">
        <v>13</v>
      </c>
      <c r="C61" s="88" t="s">
        <v>13</v>
      </c>
      <c r="D61" s="52" t="s">
        <v>18</v>
      </c>
      <c r="E61" s="23">
        <f t="shared" si="0"/>
        <v>0.65</v>
      </c>
      <c r="F61" s="24">
        <v>1</v>
      </c>
      <c r="G61" s="25">
        <f t="shared" si="1"/>
        <v>0</v>
      </c>
      <c r="H61" s="87" t="s">
        <v>13</v>
      </c>
    </row>
    <row r="62" spans="1:8" s="11" customFormat="1" ht="39.75" customHeight="1" thickBot="1" x14ac:dyDescent="0.35">
      <c r="A62" s="89" t="s">
        <v>13</v>
      </c>
      <c r="B62" s="88" t="s">
        <v>13</v>
      </c>
      <c r="C62" s="88" t="s">
        <v>13</v>
      </c>
      <c r="D62" s="52" t="s">
        <v>40</v>
      </c>
      <c r="E62" s="23">
        <f t="shared" si="0"/>
        <v>0.65</v>
      </c>
      <c r="F62" s="24">
        <v>1</v>
      </c>
      <c r="G62" s="25">
        <f t="shared" si="1"/>
        <v>0</v>
      </c>
      <c r="H62" s="87" t="s">
        <v>13</v>
      </c>
    </row>
    <row r="63" spans="1:8" s="11" customFormat="1" ht="39.75" customHeight="1" thickBot="1" x14ac:dyDescent="0.35">
      <c r="A63" s="89" t="s">
        <v>13</v>
      </c>
      <c r="B63" s="88" t="s">
        <v>13</v>
      </c>
      <c r="C63" s="88" t="s">
        <v>13</v>
      </c>
      <c r="D63" s="52" t="s">
        <v>17</v>
      </c>
      <c r="E63" s="23">
        <f t="shared" si="0"/>
        <v>0.13</v>
      </c>
      <c r="F63" s="24">
        <v>0.2</v>
      </c>
      <c r="G63" s="25">
        <f t="shared" si="1"/>
        <v>0</v>
      </c>
      <c r="H63" s="87" t="s">
        <v>13</v>
      </c>
    </row>
    <row r="64" spans="1:8" s="11" customFormat="1" ht="39.75" customHeight="1" thickBot="1" x14ac:dyDescent="0.35">
      <c r="A64" s="89" t="s">
        <v>13</v>
      </c>
      <c r="B64" s="88" t="s">
        <v>13</v>
      </c>
      <c r="C64" s="88" t="s">
        <v>13</v>
      </c>
      <c r="D64" s="54" t="s">
        <v>75</v>
      </c>
      <c r="E64" s="41">
        <f t="shared" si="0"/>
        <v>6.5000000000000002E-2</v>
      </c>
      <c r="F64" s="42">
        <v>0.1</v>
      </c>
      <c r="G64" s="43">
        <f t="shared" si="1"/>
        <v>0</v>
      </c>
      <c r="H64" s="87" t="s">
        <v>13</v>
      </c>
    </row>
    <row r="65" spans="1:8" s="11" customFormat="1" ht="39.75" customHeight="1" thickBot="1" x14ac:dyDescent="0.35">
      <c r="A65" s="89" t="s">
        <v>13</v>
      </c>
      <c r="B65" s="88" t="s">
        <v>13</v>
      </c>
      <c r="C65" s="48" t="s">
        <v>23</v>
      </c>
      <c r="D65" s="37" t="s">
        <v>43</v>
      </c>
      <c r="E65" s="38">
        <f t="shared" si="0"/>
        <v>13</v>
      </c>
      <c r="F65" s="40">
        <v>20</v>
      </c>
      <c r="G65" s="39">
        <f t="shared" si="1"/>
        <v>0</v>
      </c>
      <c r="H65" s="47"/>
    </row>
    <row r="66" spans="1:8" s="11" customFormat="1" ht="39.75" customHeight="1" thickBot="1" x14ac:dyDescent="0.35">
      <c r="A66" s="89" t="s">
        <v>57</v>
      </c>
      <c r="B66" s="88" t="s">
        <v>11</v>
      </c>
      <c r="C66" s="88" t="s">
        <v>157</v>
      </c>
      <c r="D66" s="53" t="s">
        <v>58</v>
      </c>
      <c r="E66" s="44">
        <f t="shared" si="0"/>
        <v>65</v>
      </c>
      <c r="F66" s="45">
        <v>100</v>
      </c>
      <c r="G66" s="46">
        <f t="shared" si="1"/>
        <v>0</v>
      </c>
      <c r="H66" s="87" t="s">
        <v>196</v>
      </c>
    </row>
    <row r="67" spans="1:8" s="11" customFormat="1" ht="39.75" customHeight="1" thickBot="1" x14ac:dyDescent="0.35">
      <c r="A67" s="89" t="s">
        <v>13</v>
      </c>
      <c r="B67" s="88" t="s">
        <v>13</v>
      </c>
      <c r="C67" s="88" t="s">
        <v>13</v>
      </c>
      <c r="D67" s="52" t="s">
        <v>59</v>
      </c>
      <c r="E67" s="23">
        <f t="shared" si="0"/>
        <v>35.75</v>
      </c>
      <c r="F67" s="24">
        <v>55</v>
      </c>
      <c r="G67" s="25">
        <f t="shared" si="1"/>
        <v>0</v>
      </c>
      <c r="H67" s="87" t="s">
        <v>13</v>
      </c>
    </row>
    <row r="68" spans="1:8" s="11" customFormat="1" ht="39.75" customHeight="1" thickBot="1" x14ac:dyDescent="0.35">
      <c r="A68" s="89" t="s">
        <v>13</v>
      </c>
      <c r="B68" s="88" t="s">
        <v>13</v>
      </c>
      <c r="C68" s="88" t="s">
        <v>13</v>
      </c>
      <c r="D68" s="52" t="s">
        <v>45</v>
      </c>
      <c r="E68" s="23">
        <f t="shared" si="0"/>
        <v>6.5</v>
      </c>
      <c r="F68" s="24">
        <v>10</v>
      </c>
      <c r="G68" s="25">
        <f t="shared" si="1"/>
        <v>0</v>
      </c>
      <c r="H68" s="87" t="s">
        <v>13</v>
      </c>
    </row>
    <row r="69" spans="1:8" s="11" customFormat="1" ht="39.75" customHeight="1" thickBot="1" x14ac:dyDescent="0.35">
      <c r="A69" s="89" t="s">
        <v>13</v>
      </c>
      <c r="B69" s="88" t="s">
        <v>13</v>
      </c>
      <c r="C69" s="88" t="s">
        <v>13</v>
      </c>
      <c r="D69" s="52" t="s">
        <v>71</v>
      </c>
      <c r="E69" s="23">
        <f t="shared" ref="E69:E132" si="2">F69*0.65</f>
        <v>6.5</v>
      </c>
      <c r="F69" s="24">
        <v>10</v>
      </c>
      <c r="G69" s="25">
        <f t="shared" ref="G69:G132" si="3">$G$1*E69+$G$2*F69</f>
        <v>0</v>
      </c>
      <c r="H69" s="87" t="s">
        <v>13</v>
      </c>
    </row>
    <row r="70" spans="1:8" s="11" customFormat="1" ht="39.75" customHeight="1" thickBot="1" x14ac:dyDescent="0.35">
      <c r="A70" s="89" t="s">
        <v>13</v>
      </c>
      <c r="B70" s="88" t="s">
        <v>13</v>
      </c>
      <c r="C70" s="88" t="s">
        <v>13</v>
      </c>
      <c r="D70" s="52" t="s">
        <v>60</v>
      </c>
      <c r="E70" s="23">
        <f t="shared" si="2"/>
        <v>6.5</v>
      </c>
      <c r="F70" s="24">
        <v>10</v>
      </c>
      <c r="G70" s="25">
        <f t="shared" si="3"/>
        <v>0</v>
      </c>
      <c r="H70" s="87" t="s">
        <v>13</v>
      </c>
    </row>
    <row r="71" spans="1:8" s="11" customFormat="1" ht="39.75" customHeight="1" thickBot="1" x14ac:dyDescent="0.35">
      <c r="A71" s="89" t="s">
        <v>13</v>
      </c>
      <c r="B71" s="88" t="s">
        <v>13</v>
      </c>
      <c r="C71" s="88" t="s">
        <v>13</v>
      </c>
      <c r="D71" s="52" t="s">
        <v>22</v>
      </c>
      <c r="E71" s="23">
        <f t="shared" si="2"/>
        <v>3.25</v>
      </c>
      <c r="F71" s="24">
        <v>5</v>
      </c>
      <c r="G71" s="25">
        <f t="shared" si="3"/>
        <v>0</v>
      </c>
      <c r="H71" s="87" t="s">
        <v>13</v>
      </c>
    </row>
    <row r="72" spans="1:8" s="11" customFormat="1" ht="39.75" customHeight="1" thickBot="1" x14ac:dyDescent="0.35">
      <c r="A72" s="89" t="s">
        <v>13</v>
      </c>
      <c r="B72" s="88" t="s">
        <v>13</v>
      </c>
      <c r="C72" s="88" t="s">
        <v>13</v>
      </c>
      <c r="D72" s="52" t="s">
        <v>40</v>
      </c>
      <c r="E72" s="23">
        <f t="shared" si="2"/>
        <v>3.25</v>
      </c>
      <c r="F72" s="24">
        <v>5</v>
      </c>
      <c r="G72" s="25">
        <f t="shared" si="3"/>
        <v>0</v>
      </c>
      <c r="H72" s="87" t="s">
        <v>13</v>
      </c>
    </row>
    <row r="73" spans="1:8" s="11" customFormat="1" ht="39.75" customHeight="1" thickBot="1" x14ac:dyDescent="0.35">
      <c r="A73" s="89" t="s">
        <v>13</v>
      </c>
      <c r="B73" s="88" t="s">
        <v>13</v>
      </c>
      <c r="C73" s="88" t="s">
        <v>13</v>
      </c>
      <c r="D73" s="52" t="s">
        <v>20</v>
      </c>
      <c r="E73" s="23">
        <f t="shared" si="2"/>
        <v>1.9500000000000002</v>
      </c>
      <c r="F73" s="24">
        <v>3</v>
      </c>
      <c r="G73" s="25">
        <f t="shared" si="3"/>
        <v>0</v>
      </c>
      <c r="H73" s="87" t="s">
        <v>13</v>
      </c>
    </row>
    <row r="74" spans="1:8" s="11" customFormat="1" ht="39.75" customHeight="1" thickBot="1" x14ac:dyDescent="0.35">
      <c r="A74" s="89" t="s">
        <v>13</v>
      </c>
      <c r="B74" s="88" t="s">
        <v>13</v>
      </c>
      <c r="C74" s="88" t="s">
        <v>13</v>
      </c>
      <c r="D74" s="52" t="s">
        <v>61</v>
      </c>
      <c r="E74" s="23">
        <f t="shared" si="2"/>
        <v>1.3</v>
      </c>
      <c r="F74" s="24">
        <v>2</v>
      </c>
      <c r="G74" s="25">
        <f t="shared" si="3"/>
        <v>0</v>
      </c>
      <c r="H74" s="87" t="s">
        <v>13</v>
      </c>
    </row>
    <row r="75" spans="1:8" s="11" customFormat="1" ht="39.75" customHeight="1" thickBot="1" x14ac:dyDescent="0.35">
      <c r="A75" s="89" t="s">
        <v>13</v>
      </c>
      <c r="B75" s="88" t="s">
        <v>13</v>
      </c>
      <c r="C75" s="88" t="s">
        <v>13</v>
      </c>
      <c r="D75" s="52" t="s">
        <v>33</v>
      </c>
      <c r="E75" s="23">
        <f t="shared" si="2"/>
        <v>0.65</v>
      </c>
      <c r="F75" s="24">
        <v>1</v>
      </c>
      <c r="G75" s="25">
        <f t="shared" si="3"/>
        <v>0</v>
      </c>
      <c r="H75" s="87" t="s">
        <v>13</v>
      </c>
    </row>
    <row r="76" spans="1:8" s="11" customFormat="1" ht="39.75" customHeight="1" thickBot="1" x14ac:dyDescent="0.35">
      <c r="A76" s="89" t="s">
        <v>13</v>
      </c>
      <c r="B76" s="88" t="s">
        <v>13</v>
      </c>
      <c r="C76" s="88" t="s">
        <v>13</v>
      </c>
      <c r="D76" s="52" t="s">
        <v>41</v>
      </c>
      <c r="E76" s="23">
        <f t="shared" si="2"/>
        <v>0.65</v>
      </c>
      <c r="F76" s="24">
        <v>1</v>
      </c>
      <c r="G76" s="25">
        <f t="shared" si="3"/>
        <v>0</v>
      </c>
      <c r="H76" s="87" t="s">
        <v>13</v>
      </c>
    </row>
    <row r="77" spans="1:8" s="11" customFormat="1" ht="39.75" customHeight="1" thickBot="1" x14ac:dyDescent="0.35">
      <c r="A77" s="89" t="s">
        <v>13</v>
      </c>
      <c r="B77" s="88" t="s">
        <v>13</v>
      </c>
      <c r="C77" s="88" t="s">
        <v>13</v>
      </c>
      <c r="D77" s="52" t="s">
        <v>143</v>
      </c>
      <c r="E77" s="23">
        <f t="shared" si="2"/>
        <v>0.65</v>
      </c>
      <c r="F77" s="24">
        <v>1</v>
      </c>
      <c r="G77" s="25">
        <f t="shared" si="3"/>
        <v>0</v>
      </c>
      <c r="H77" s="87" t="s">
        <v>13</v>
      </c>
    </row>
    <row r="78" spans="1:8" s="11" customFormat="1" ht="39.75" customHeight="1" thickBot="1" x14ac:dyDescent="0.35">
      <c r="A78" s="89" t="s">
        <v>13</v>
      </c>
      <c r="B78" s="88" t="s">
        <v>13</v>
      </c>
      <c r="C78" s="88" t="s">
        <v>13</v>
      </c>
      <c r="D78" s="54" t="s">
        <v>18</v>
      </c>
      <c r="E78" s="41">
        <f t="shared" si="2"/>
        <v>0.65</v>
      </c>
      <c r="F78" s="42">
        <v>1</v>
      </c>
      <c r="G78" s="43">
        <f t="shared" si="3"/>
        <v>0</v>
      </c>
      <c r="H78" s="90" t="s">
        <v>13</v>
      </c>
    </row>
    <row r="79" spans="1:8" s="11" customFormat="1" ht="39.75" customHeight="1" thickBot="1" x14ac:dyDescent="0.35">
      <c r="A79" s="89" t="s">
        <v>13</v>
      </c>
      <c r="B79" s="88" t="s">
        <v>13</v>
      </c>
      <c r="C79" s="88" t="s">
        <v>154</v>
      </c>
      <c r="D79" s="18" t="s">
        <v>62</v>
      </c>
      <c r="E79" s="19">
        <f t="shared" si="2"/>
        <v>32.5</v>
      </c>
      <c r="F79" s="20">
        <v>50</v>
      </c>
      <c r="G79" s="21">
        <f t="shared" si="3"/>
        <v>0</v>
      </c>
      <c r="H79" s="79" t="s">
        <v>197</v>
      </c>
    </row>
    <row r="80" spans="1:8" s="11" customFormat="1" ht="39.75" customHeight="1" thickBot="1" x14ac:dyDescent="0.35">
      <c r="A80" s="89" t="s">
        <v>13</v>
      </c>
      <c r="B80" s="88" t="s">
        <v>13</v>
      </c>
      <c r="C80" s="88" t="s">
        <v>13</v>
      </c>
      <c r="D80" s="22" t="s">
        <v>63</v>
      </c>
      <c r="E80" s="23">
        <f t="shared" si="2"/>
        <v>9.75</v>
      </c>
      <c r="F80" s="24">
        <v>15</v>
      </c>
      <c r="G80" s="25">
        <f t="shared" si="3"/>
        <v>0</v>
      </c>
      <c r="H80" s="80"/>
    </row>
    <row r="81" spans="1:8" s="11" customFormat="1" ht="39.75" customHeight="1" thickBot="1" x14ac:dyDescent="0.35">
      <c r="A81" s="89" t="s">
        <v>13</v>
      </c>
      <c r="B81" s="88" t="s">
        <v>13</v>
      </c>
      <c r="C81" s="88" t="s">
        <v>13</v>
      </c>
      <c r="D81" s="22" t="s">
        <v>39</v>
      </c>
      <c r="E81" s="23">
        <f t="shared" si="2"/>
        <v>1.3</v>
      </c>
      <c r="F81" s="24">
        <v>2</v>
      </c>
      <c r="G81" s="25">
        <f t="shared" si="3"/>
        <v>0</v>
      </c>
      <c r="H81" s="80"/>
    </row>
    <row r="82" spans="1:8" s="11" customFormat="1" ht="39.75" customHeight="1" thickBot="1" x14ac:dyDescent="0.35">
      <c r="A82" s="89" t="s">
        <v>13</v>
      </c>
      <c r="B82" s="88" t="s">
        <v>13</v>
      </c>
      <c r="C82" s="88" t="s">
        <v>13</v>
      </c>
      <c r="D82" s="22" t="s">
        <v>42</v>
      </c>
      <c r="E82" s="23">
        <f t="shared" si="2"/>
        <v>0.65</v>
      </c>
      <c r="F82" s="24">
        <v>1</v>
      </c>
      <c r="G82" s="25">
        <f t="shared" si="3"/>
        <v>0</v>
      </c>
      <c r="H82" s="80"/>
    </row>
    <row r="83" spans="1:8" s="11" customFormat="1" ht="39.75" customHeight="1" thickBot="1" x14ac:dyDescent="0.35">
      <c r="A83" s="89" t="s">
        <v>13</v>
      </c>
      <c r="B83" s="88" t="s">
        <v>13</v>
      </c>
      <c r="C83" s="88" t="s">
        <v>13</v>
      </c>
      <c r="D83" s="22" t="s">
        <v>21</v>
      </c>
      <c r="E83" s="23">
        <f t="shared" si="2"/>
        <v>0.32500000000000001</v>
      </c>
      <c r="F83" s="24">
        <v>0.5</v>
      </c>
      <c r="G83" s="25">
        <f t="shared" si="3"/>
        <v>0</v>
      </c>
      <c r="H83" s="81"/>
    </row>
    <row r="84" spans="1:8" s="11" customFormat="1" ht="39.75" customHeight="1" thickBot="1" x14ac:dyDescent="0.35">
      <c r="A84" s="89" t="s">
        <v>13</v>
      </c>
      <c r="B84" s="88" t="s">
        <v>13</v>
      </c>
      <c r="C84" s="88" t="s">
        <v>13</v>
      </c>
      <c r="D84" s="26" t="s">
        <v>17</v>
      </c>
      <c r="E84" s="27">
        <f t="shared" si="2"/>
        <v>0.26</v>
      </c>
      <c r="F84" s="16">
        <v>0.4</v>
      </c>
      <c r="G84" s="28">
        <f t="shared" si="3"/>
        <v>0</v>
      </c>
      <c r="H84" s="51" t="s">
        <v>137</v>
      </c>
    </row>
    <row r="85" spans="1:8" s="11" customFormat="1" ht="39.75" customHeight="1" thickBot="1" x14ac:dyDescent="0.35">
      <c r="A85" s="89" t="s">
        <v>13</v>
      </c>
      <c r="B85" s="88" t="s">
        <v>13</v>
      </c>
      <c r="C85" s="88" t="s">
        <v>64</v>
      </c>
      <c r="D85" s="53" t="s">
        <v>65</v>
      </c>
      <c r="E85" s="44">
        <f t="shared" si="2"/>
        <v>26</v>
      </c>
      <c r="F85" s="45">
        <v>40</v>
      </c>
      <c r="G85" s="46">
        <f t="shared" si="3"/>
        <v>0</v>
      </c>
      <c r="H85" s="97" t="s">
        <v>198</v>
      </c>
    </row>
    <row r="86" spans="1:8" s="11" customFormat="1" ht="39.75" customHeight="1" thickBot="1" x14ac:dyDescent="0.35">
      <c r="A86" s="89" t="s">
        <v>13</v>
      </c>
      <c r="B86" s="88" t="s">
        <v>13</v>
      </c>
      <c r="C86" s="88" t="s">
        <v>13</v>
      </c>
      <c r="D86" s="52" t="s">
        <v>18</v>
      </c>
      <c r="E86" s="23">
        <f t="shared" si="2"/>
        <v>0.97500000000000009</v>
      </c>
      <c r="F86" s="24">
        <v>1.5</v>
      </c>
      <c r="G86" s="25">
        <f t="shared" si="3"/>
        <v>0</v>
      </c>
      <c r="H86" s="87" t="s">
        <v>13</v>
      </c>
    </row>
    <row r="87" spans="1:8" s="11" customFormat="1" ht="39.75" customHeight="1" thickBot="1" x14ac:dyDescent="0.35">
      <c r="A87" s="89" t="s">
        <v>13</v>
      </c>
      <c r="B87" s="88" t="s">
        <v>13</v>
      </c>
      <c r="C87" s="88" t="s">
        <v>13</v>
      </c>
      <c r="D87" s="52" t="s">
        <v>20</v>
      </c>
      <c r="E87" s="23">
        <f t="shared" si="2"/>
        <v>0.65</v>
      </c>
      <c r="F87" s="24">
        <v>1</v>
      </c>
      <c r="G87" s="25">
        <f t="shared" si="3"/>
        <v>0</v>
      </c>
      <c r="H87" s="87" t="s">
        <v>13</v>
      </c>
    </row>
    <row r="88" spans="1:8" s="11" customFormat="1" ht="39.75" customHeight="1" thickBot="1" x14ac:dyDescent="0.35">
      <c r="A88" s="89" t="s">
        <v>13</v>
      </c>
      <c r="B88" s="88" t="s">
        <v>13</v>
      </c>
      <c r="C88" s="88" t="s">
        <v>13</v>
      </c>
      <c r="D88" s="52" t="s">
        <v>41</v>
      </c>
      <c r="E88" s="23">
        <f t="shared" si="2"/>
        <v>0.65</v>
      </c>
      <c r="F88" s="24">
        <v>1</v>
      </c>
      <c r="G88" s="25">
        <f t="shared" si="3"/>
        <v>0</v>
      </c>
      <c r="H88" s="87" t="s">
        <v>13</v>
      </c>
    </row>
    <row r="89" spans="1:8" s="11" customFormat="1" ht="39.75" customHeight="1" thickBot="1" x14ac:dyDescent="0.35">
      <c r="A89" s="89" t="s">
        <v>13</v>
      </c>
      <c r="B89" s="88" t="s">
        <v>13</v>
      </c>
      <c r="C89" s="88" t="s">
        <v>13</v>
      </c>
      <c r="D89" s="52" t="s">
        <v>75</v>
      </c>
      <c r="E89" s="23">
        <f t="shared" si="2"/>
        <v>0.32500000000000001</v>
      </c>
      <c r="F89" s="24">
        <v>0.5</v>
      </c>
      <c r="G89" s="25">
        <f t="shared" si="3"/>
        <v>0</v>
      </c>
      <c r="H89" s="87" t="s">
        <v>13</v>
      </c>
    </row>
    <row r="90" spans="1:8" s="11" customFormat="1" ht="39.75" customHeight="1" thickBot="1" x14ac:dyDescent="0.35">
      <c r="A90" s="89" t="s">
        <v>13</v>
      </c>
      <c r="B90" s="88" t="s">
        <v>13</v>
      </c>
      <c r="C90" s="88" t="s">
        <v>13</v>
      </c>
      <c r="D90" s="54" t="s">
        <v>17</v>
      </c>
      <c r="E90" s="41">
        <f t="shared" si="2"/>
        <v>0.13</v>
      </c>
      <c r="F90" s="42">
        <v>0.2</v>
      </c>
      <c r="G90" s="43">
        <f t="shared" si="3"/>
        <v>0</v>
      </c>
      <c r="H90" s="87" t="s">
        <v>13</v>
      </c>
    </row>
    <row r="91" spans="1:8" s="11" customFormat="1" ht="39.75" customHeight="1" thickBot="1" x14ac:dyDescent="0.35">
      <c r="A91" s="89" t="s">
        <v>13</v>
      </c>
      <c r="B91" s="88" t="s">
        <v>13</v>
      </c>
      <c r="C91" s="48" t="s">
        <v>23</v>
      </c>
      <c r="D91" s="37" t="s">
        <v>43</v>
      </c>
      <c r="E91" s="38">
        <f t="shared" si="2"/>
        <v>13</v>
      </c>
      <c r="F91" s="40">
        <v>20</v>
      </c>
      <c r="G91" s="39">
        <f t="shared" si="3"/>
        <v>0</v>
      </c>
      <c r="H91" s="47"/>
    </row>
    <row r="92" spans="1:8" s="11" customFormat="1" ht="39.75" customHeight="1" thickBot="1" x14ac:dyDescent="0.35">
      <c r="A92" s="89" t="s">
        <v>66</v>
      </c>
      <c r="B92" s="88" t="s">
        <v>11</v>
      </c>
      <c r="C92" s="48" t="s">
        <v>12</v>
      </c>
      <c r="D92" s="29" t="s">
        <v>82</v>
      </c>
      <c r="E92" s="14">
        <f t="shared" si="2"/>
        <v>35.75</v>
      </c>
      <c r="F92" s="15">
        <v>55</v>
      </c>
      <c r="G92" s="17">
        <f t="shared" si="3"/>
        <v>0</v>
      </c>
      <c r="H92" s="36"/>
    </row>
    <row r="93" spans="1:8" s="11" customFormat="1" ht="39.75" customHeight="1" thickBot="1" x14ac:dyDescent="0.35">
      <c r="A93" s="89" t="s">
        <v>13</v>
      </c>
      <c r="B93" s="88" t="s">
        <v>13</v>
      </c>
      <c r="C93" s="88" t="s">
        <v>67</v>
      </c>
      <c r="D93" s="18" t="s">
        <v>93</v>
      </c>
      <c r="E93" s="19">
        <f t="shared" si="2"/>
        <v>6.5</v>
      </c>
      <c r="F93" s="20">
        <v>10</v>
      </c>
      <c r="G93" s="21">
        <f t="shared" si="3"/>
        <v>0</v>
      </c>
      <c r="H93" s="76" t="s">
        <v>199</v>
      </c>
    </row>
    <row r="94" spans="1:8" s="11" customFormat="1" ht="39.75" customHeight="1" thickBot="1" x14ac:dyDescent="0.35">
      <c r="A94" s="89" t="s">
        <v>13</v>
      </c>
      <c r="B94" s="88" t="s">
        <v>13</v>
      </c>
      <c r="C94" s="88" t="s">
        <v>13</v>
      </c>
      <c r="D94" s="22" t="s">
        <v>63</v>
      </c>
      <c r="E94" s="23">
        <f t="shared" si="2"/>
        <v>5.2</v>
      </c>
      <c r="F94" s="24">
        <v>8</v>
      </c>
      <c r="G94" s="25">
        <f t="shared" si="3"/>
        <v>0</v>
      </c>
      <c r="H94" s="77"/>
    </row>
    <row r="95" spans="1:8" s="11" customFormat="1" ht="39.75" customHeight="1" thickBot="1" x14ac:dyDescent="0.35">
      <c r="A95" s="89" t="s">
        <v>13</v>
      </c>
      <c r="B95" s="88" t="s">
        <v>13</v>
      </c>
      <c r="C95" s="88" t="s">
        <v>13</v>
      </c>
      <c r="D95" s="22" t="s">
        <v>142</v>
      </c>
      <c r="E95" s="23">
        <f t="shared" si="2"/>
        <v>3.25</v>
      </c>
      <c r="F95" s="24">
        <v>5</v>
      </c>
      <c r="G95" s="25">
        <f t="shared" si="3"/>
        <v>0</v>
      </c>
      <c r="H95" s="77"/>
    </row>
    <row r="96" spans="1:8" s="11" customFormat="1" ht="39.75" customHeight="1" thickBot="1" x14ac:dyDescent="0.35">
      <c r="A96" s="89" t="s">
        <v>13</v>
      </c>
      <c r="B96" s="88" t="s">
        <v>13</v>
      </c>
      <c r="C96" s="88" t="s">
        <v>13</v>
      </c>
      <c r="D96" s="22" t="s">
        <v>144</v>
      </c>
      <c r="E96" s="23">
        <f t="shared" si="2"/>
        <v>1.3</v>
      </c>
      <c r="F96" s="24">
        <v>2</v>
      </c>
      <c r="G96" s="25">
        <f t="shared" si="3"/>
        <v>0</v>
      </c>
      <c r="H96" s="77"/>
    </row>
    <row r="97" spans="1:8" s="11" customFormat="1" ht="39.75" customHeight="1" thickBot="1" x14ac:dyDescent="0.35">
      <c r="A97" s="89" t="s">
        <v>13</v>
      </c>
      <c r="B97" s="88" t="s">
        <v>13</v>
      </c>
      <c r="C97" s="88" t="s">
        <v>13</v>
      </c>
      <c r="D97" s="22" t="s">
        <v>39</v>
      </c>
      <c r="E97" s="23">
        <f t="shared" si="2"/>
        <v>0.65</v>
      </c>
      <c r="F97" s="24">
        <v>1</v>
      </c>
      <c r="G97" s="25">
        <f t="shared" si="3"/>
        <v>0</v>
      </c>
      <c r="H97" s="77"/>
    </row>
    <row r="98" spans="1:8" s="11" customFormat="1" ht="39.75" customHeight="1" thickBot="1" x14ac:dyDescent="0.35">
      <c r="A98" s="89" t="s">
        <v>13</v>
      </c>
      <c r="B98" s="88" t="s">
        <v>13</v>
      </c>
      <c r="C98" s="88" t="s">
        <v>13</v>
      </c>
      <c r="D98" s="22" t="s">
        <v>40</v>
      </c>
      <c r="E98" s="23">
        <f t="shared" si="2"/>
        <v>0.65</v>
      </c>
      <c r="F98" s="24">
        <v>1</v>
      </c>
      <c r="G98" s="25">
        <f t="shared" si="3"/>
        <v>0</v>
      </c>
      <c r="H98" s="77"/>
    </row>
    <row r="99" spans="1:8" s="11" customFormat="1" ht="39.75" customHeight="1" thickBot="1" x14ac:dyDescent="0.35">
      <c r="A99" s="89" t="s">
        <v>13</v>
      </c>
      <c r="B99" s="88" t="s">
        <v>13</v>
      </c>
      <c r="C99" s="88" t="s">
        <v>13</v>
      </c>
      <c r="D99" s="22" t="s">
        <v>41</v>
      </c>
      <c r="E99" s="23">
        <f t="shared" si="2"/>
        <v>0.32500000000000001</v>
      </c>
      <c r="F99" s="24">
        <v>0.5</v>
      </c>
      <c r="G99" s="25">
        <f t="shared" si="3"/>
        <v>0</v>
      </c>
      <c r="H99" s="78"/>
    </row>
    <row r="100" spans="1:8" s="11" customFormat="1" ht="39.75" customHeight="1" thickBot="1" x14ac:dyDescent="0.35">
      <c r="A100" s="89" t="s">
        <v>13</v>
      </c>
      <c r="B100" s="88" t="s">
        <v>13</v>
      </c>
      <c r="C100" s="88" t="s">
        <v>13</v>
      </c>
      <c r="D100" s="26" t="s">
        <v>42</v>
      </c>
      <c r="E100" s="27">
        <f t="shared" si="2"/>
        <v>0.13</v>
      </c>
      <c r="F100" s="16">
        <v>0.2</v>
      </c>
      <c r="G100" s="28">
        <f t="shared" si="3"/>
        <v>0</v>
      </c>
      <c r="H100" s="51" t="s">
        <v>137</v>
      </c>
    </row>
    <row r="101" spans="1:8" s="11" customFormat="1" ht="39.75" customHeight="1" thickBot="1" x14ac:dyDescent="0.35">
      <c r="A101" s="89" t="s">
        <v>13</v>
      </c>
      <c r="B101" s="88" t="s">
        <v>13</v>
      </c>
      <c r="C101" s="88" t="s">
        <v>158</v>
      </c>
      <c r="D101" s="57" t="s">
        <v>182</v>
      </c>
      <c r="E101" s="44">
        <f t="shared" si="2"/>
        <v>19.5</v>
      </c>
      <c r="F101" s="45">
        <v>30</v>
      </c>
      <c r="G101" s="46">
        <f t="shared" si="3"/>
        <v>0</v>
      </c>
      <c r="H101" s="87" t="s">
        <v>231</v>
      </c>
    </row>
    <row r="102" spans="1:8" s="11" customFormat="1" ht="39.75" customHeight="1" thickBot="1" x14ac:dyDescent="0.35">
      <c r="A102" s="89" t="s">
        <v>13</v>
      </c>
      <c r="B102" s="88" t="s">
        <v>13</v>
      </c>
      <c r="C102" s="88" t="s">
        <v>13</v>
      </c>
      <c r="D102" s="52" t="s">
        <v>145</v>
      </c>
      <c r="E102" s="23">
        <f t="shared" si="2"/>
        <v>9.75</v>
      </c>
      <c r="F102" s="24">
        <v>15</v>
      </c>
      <c r="G102" s="25">
        <f t="shared" si="3"/>
        <v>0</v>
      </c>
      <c r="H102" s="87" t="s">
        <v>13</v>
      </c>
    </row>
    <row r="103" spans="1:8" s="11" customFormat="1" ht="39.75" customHeight="1" thickBot="1" x14ac:dyDescent="0.35">
      <c r="A103" s="89" t="s">
        <v>13</v>
      </c>
      <c r="B103" s="88" t="s">
        <v>13</v>
      </c>
      <c r="C103" s="88" t="s">
        <v>13</v>
      </c>
      <c r="D103" s="52" t="s">
        <v>200</v>
      </c>
      <c r="E103" s="23">
        <f t="shared" si="2"/>
        <v>1.9500000000000002</v>
      </c>
      <c r="F103" s="24">
        <v>3</v>
      </c>
      <c r="G103" s="25">
        <f t="shared" si="3"/>
        <v>0</v>
      </c>
      <c r="H103" s="87" t="s">
        <v>13</v>
      </c>
    </row>
    <row r="104" spans="1:8" s="11" customFormat="1" ht="39.75" customHeight="1" thickBot="1" x14ac:dyDescent="0.35">
      <c r="A104" s="89" t="s">
        <v>13</v>
      </c>
      <c r="B104" s="88" t="s">
        <v>13</v>
      </c>
      <c r="C104" s="88" t="s">
        <v>13</v>
      </c>
      <c r="D104" s="52" t="s">
        <v>30</v>
      </c>
      <c r="E104" s="23">
        <f t="shared" si="2"/>
        <v>1.3</v>
      </c>
      <c r="F104" s="24">
        <v>2</v>
      </c>
      <c r="G104" s="25">
        <f t="shared" si="3"/>
        <v>0</v>
      </c>
      <c r="H104" s="87" t="s">
        <v>13</v>
      </c>
    </row>
    <row r="105" spans="1:8" s="11" customFormat="1" ht="39.75" customHeight="1" thickBot="1" x14ac:dyDescent="0.35">
      <c r="A105" s="89" t="s">
        <v>13</v>
      </c>
      <c r="B105" s="88" t="s">
        <v>13</v>
      </c>
      <c r="C105" s="88" t="s">
        <v>13</v>
      </c>
      <c r="D105" s="54" t="s">
        <v>18</v>
      </c>
      <c r="E105" s="41">
        <f t="shared" si="2"/>
        <v>0.32500000000000001</v>
      </c>
      <c r="F105" s="42">
        <v>0.5</v>
      </c>
      <c r="G105" s="43">
        <f t="shared" si="3"/>
        <v>0</v>
      </c>
      <c r="H105" s="87" t="s">
        <v>13</v>
      </c>
    </row>
    <row r="106" spans="1:8" s="11" customFormat="1" ht="39.75" customHeight="1" thickBot="1" x14ac:dyDescent="0.35">
      <c r="A106" s="89" t="s">
        <v>13</v>
      </c>
      <c r="B106" s="88" t="s">
        <v>13</v>
      </c>
      <c r="C106" s="88" t="s">
        <v>159</v>
      </c>
      <c r="D106" s="18" t="s">
        <v>68</v>
      </c>
      <c r="E106" s="19">
        <f t="shared" si="2"/>
        <v>6.5</v>
      </c>
      <c r="F106" s="20">
        <v>10</v>
      </c>
      <c r="G106" s="21">
        <f t="shared" si="3"/>
        <v>0</v>
      </c>
      <c r="H106" s="72" t="s">
        <v>232</v>
      </c>
    </row>
    <row r="107" spans="1:8" s="11" customFormat="1" ht="39.75" customHeight="1" thickBot="1" x14ac:dyDescent="0.35">
      <c r="A107" s="89" t="s">
        <v>13</v>
      </c>
      <c r="B107" s="88" t="s">
        <v>13</v>
      </c>
      <c r="C107" s="88" t="s">
        <v>13</v>
      </c>
      <c r="D107" s="22" t="s">
        <v>200</v>
      </c>
      <c r="E107" s="23">
        <f t="shared" si="2"/>
        <v>1.3</v>
      </c>
      <c r="F107" s="24">
        <v>2</v>
      </c>
      <c r="G107" s="25">
        <f t="shared" si="3"/>
        <v>0</v>
      </c>
      <c r="H107" s="72" t="s">
        <v>13</v>
      </c>
    </row>
    <row r="108" spans="1:8" s="11" customFormat="1" ht="39.75" customHeight="1" thickBot="1" x14ac:dyDescent="0.35">
      <c r="A108" s="89" t="s">
        <v>13</v>
      </c>
      <c r="B108" s="88" t="s">
        <v>13</v>
      </c>
      <c r="C108" s="88" t="s">
        <v>13</v>
      </c>
      <c r="D108" s="22" t="s">
        <v>30</v>
      </c>
      <c r="E108" s="23">
        <f t="shared" si="2"/>
        <v>1.3</v>
      </c>
      <c r="F108" s="24">
        <v>2</v>
      </c>
      <c r="G108" s="25">
        <f t="shared" si="3"/>
        <v>0</v>
      </c>
      <c r="H108" s="72" t="s">
        <v>13</v>
      </c>
    </row>
    <row r="109" spans="1:8" s="11" customFormat="1" ht="39.75" customHeight="1" thickBot="1" x14ac:dyDescent="0.35">
      <c r="A109" s="89" t="s">
        <v>13</v>
      </c>
      <c r="B109" s="88" t="s">
        <v>13</v>
      </c>
      <c r="C109" s="88" t="s">
        <v>13</v>
      </c>
      <c r="D109" s="22" t="s">
        <v>22</v>
      </c>
      <c r="E109" s="23">
        <f t="shared" si="2"/>
        <v>0.65</v>
      </c>
      <c r="F109" s="24">
        <v>1</v>
      </c>
      <c r="G109" s="25">
        <f t="shared" si="3"/>
        <v>0</v>
      </c>
      <c r="H109" s="72" t="s">
        <v>13</v>
      </c>
    </row>
    <row r="110" spans="1:8" s="11" customFormat="1" ht="39.75" customHeight="1" thickBot="1" x14ac:dyDescent="0.35">
      <c r="A110" s="89" t="s">
        <v>13</v>
      </c>
      <c r="B110" s="88" t="s">
        <v>13</v>
      </c>
      <c r="C110" s="88" t="s">
        <v>13</v>
      </c>
      <c r="D110" s="22" t="s">
        <v>31</v>
      </c>
      <c r="E110" s="23">
        <f t="shared" si="2"/>
        <v>0.32500000000000001</v>
      </c>
      <c r="F110" s="24">
        <v>0.5</v>
      </c>
      <c r="G110" s="25">
        <f t="shared" si="3"/>
        <v>0</v>
      </c>
      <c r="H110" s="72" t="s">
        <v>13</v>
      </c>
    </row>
    <row r="111" spans="1:8" s="11" customFormat="1" ht="39.75" customHeight="1" thickBot="1" x14ac:dyDescent="0.35">
      <c r="A111" s="89" t="s">
        <v>13</v>
      </c>
      <c r="B111" s="88" t="s">
        <v>13</v>
      </c>
      <c r="C111" s="88" t="s">
        <v>13</v>
      </c>
      <c r="D111" s="26" t="s">
        <v>75</v>
      </c>
      <c r="E111" s="27">
        <f t="shared" si="2"/>
        <v>0.32500000000000001</v>
      </c>
      <c r="F111" s="16">
        <v>0.5</v>
      </c>
      <c r="G111" s="28">
        <f t="shared" si="3"/>
        <v>0</v>
      </c>
      <c r="H111" s="72" t="s">
        <v>13</v>
      </c>
    </row>
    <row r="112" spans="1:8" s="11" customFormat="1" ht="39.75" customHeight="1" thickBot="1" x14ac:dyDescent="0.35">
      <c r="A112" s="89" t="s">
        <v>13</v>
      </c>
      <c r="B112" s="88" t="s">
        <v>13</v>
      </c>
      <c r="C112" s="48" t="s">
        <v>23</v>
      </c>
      <c r="D112" s="29" t="s">
        <v>43</v>
      </c>
      <c r="E112" s="14">
        <f t="shared" si="2"/>
        <v>13</v>
      </c>
      <c r="F112" s="15">
        <v>20</v>
      </c>
      <c r="G112" s="17">
        <f t="shared" si="3"/>
        <v>0</v>
      </c>
      <c r="H112" s="36"/>
    </row>
    <row r="113" spans="1:8" s="11" customFormat="1" ht="39.75" customHeight="1" thickBot="1" x14ac:dyDescent="0.35">
      <c r="A113" s="89" t="s">
        <v>69</v>
      </c>
      <c r="B113" s="88" t="s">
        <v>11</v>
      </c>
      <c r="C113" s="48" t="s">
        <v>12</v>
      </c>
      <c r="D113" s="37" t="s">
        <v>82</v>
      </c>
      <c r="E113" s="38">
        <f t="shared" si="2"/>
        <v>35.75</v>
      </c>
      <c r="F113" s="40">
        <v>55</v>
      </c>
      <c r="G113" s="39">
        <f t="shared" si="3"/>
        <v>0</v>
      </c>
      <c r="H113" s="47"/>
    </row>
    <row r="114" spans="1:8" s="11" customFormat="1" ht="39.75" customHeight="1" thickBot="1" x14ac:dyDescent="0.35">
      <c r="A114" s="89" t="s">
        <v>13</v>
      </c>
      <c r="B114" s="88" t="s">
        <v>13</v>
      </c>
      <c r="C114" s="88" t="s">
        <v>70</v>
      </c>
      <c r="D114" s="53" t="s">
        <v>180</v>
      </c>
      <c r="E114" s="44">
        <f t="shared" si="2"/>
        <v>13</v>
      </c>
      <c r="F114" s="45">
        <v>20</v>
      </c>
      <c r="G114" s="46">
        <f t="shared" si="3"/>
        <v>0</v>
      </c>
      <c r="H114" s="76" t="s">
        <v>201</v>
      </c>
    </row>
    <row r="115" spans="1:8" s="11" customFormat="1" ht="39.75" customHeight="1" thickBot="1" x14ac:dyDescent="0.35">
      <c r="A115" s="89" t="s">
        <v>13</v>
      </c>
      <c r="B115" s="88" t="s">
        <v>13</v>
      </c>
      <c r="C115" s="88" t="s">
        <v>13</v>
      </c>
      <c r="D115" s="52" t="s">
        <v>71</v>
      </c>
      <c r="E115" s="23">
        <f t="shared" si="2"/>
        <v>4.55</v>
      </c>
      <c r="F115" s="24">
        <v>7</v>
      </c>
      <c r="G115" s="25">
        <f t="shared" si="3"/>
        <v>0</v>
      </c>
      <c r="H115" s="77"/>
    </row>
    <row r="116" spans="1:8" s="11" customFormat="1" ht="39.75" customHeight="1" thickBot="1" x14ac:dyDescent="0.35">
      <c r="A116" s="89" t="s">
        <v>13</v>
      </c>
      <c r="B116" s="88" t="s">
        <v>13</v>
      </c>
      <c r="C116" s="88" t="s">
        <v>13</v>
      </c>
      <c r="D116" s="52" t="s">
        <v>40</v>
      </c>
      <c r="E116" s="23">
        <f t="shared" si="2"/>
        <v>1.3</v>
      </c>
      <c r="F116" s="24">
        <v>2</v>
      </c>
      <c r="G116" s="25">
        <f t="shared" si="3"/>
        <v>0</v>
      </c>
      <c r="H116" s="77"/>
    </row>
    <row r="117" spans="1:8" s="11" customFormat="1" ht="39.75" customHeight="1" thickBot="1" x14ac:dyDescent="0.35">
      <c r="A117" s="89" t="s">
        <v>13</v>
      </c>
      <c r="B117" s="88" t="s">
        <v>13</v>
      </c>
      <c r="C117" s="88" t="s">
        <v>13</v>
      </c>
      <c r="D117" s="52" t="s">
        <v>42</v>
      </c>
      <c r="E117" s="23">
        <f t="shared" si="2"/>
        <v>0.65</v>
      </c>
      <c r="F117" s="24">
        <v>1</v>
      </c>
      <c r="G117" s="25">
        <f t="shared" si="3"/>
        <v>0</v>
      </c>
      <c r="H117" s="77"/>
    </row>
    <row r="118" spans="1:8" s="11" customFormat="1" ht="39.75" customHeight="1" thickBot="1" x14ac:dyDescent="0.35">
      <c r="A118" s="89" t="s">
        <v>13</v>
      </c>
      <c r="B118" s="88" t="s">
        <v>13</v>
      </c>
      <c r="C118" s="88" t="s">
        <v>13</v>
      </c>
      <c r="D118" s="52" t="s">
        <v>41</v>
      </c>
      <c r="E118" s="23">
        <f t="shared" si="2"/>
        <v>0.65</v>
      </c>
      <c r="F118" s="24">
        <v>1</v>
      </c>
      <c r="G118" s="25">
        <f t="shared" si="3"/>
        <v>0</v>
      </c>
      <c r="H118" s="77"/>
    </row>
    <row r="119" spans="1:8" s="11" customFormat="1" ht="39.75" customHeight="1" thickBot="1" x14ac:dyDescent="0.35">
      <c r="A119" s="89" t="s">
        <v>13</v>
      </c>
      <c r="B119" s="88" t="s">
        <v>13</v>
      </c>
      <c r="C119" s="88" t="s">
        <v>13</v>
      </c>
      <c r="D119" s="52" t="s">
        <v>39</v>
      </c>
      <c r="E119" s="23">
        <f t="shared" si="2"/>
        <v>0.65</v>
      </c>
      <c r="F119" s="24">
        <v>1</v>
      </c>
      <c r="G119" s="25">
        <f t="shared" si="3"/>
        <v>0</v>
      </c>
      <c r="H119" s="77"/>
    </row>
    <row r="120" spans="1:8" s="11" customFormat="1" ht="39.75" customHeight="1" thickBot="1" x14ac:dyDescent="0.35">
      <c r="A120" s="89" t="s">
        <v>13</v>
      </c>
      <c r="B120" s="88" t="s">
        <v>13</v>
      </c>
      <c r="C120" s="88" t="s">
        <v>13</v>
      </c>
      <c r="D120" s="52" t="s">
        <v>55</v>
      </c>
      <c r="E120" s="23">
        <f t="shared" si="2"/>
        <v>0.65</v>
      </c>
      <c r="F120" s="24">
        <v>1</v>
      </c>
      <c r="G120" s="25">
        <f t="shared" si="3"/>
        <v>0</v>
      </c>
      <c r="H120" s="78"/>
    </row>
    <row r="121" spans="1:8" s="11" customFormat="1" ht="39.75" customHeight="1" thickBot="1" x14ac:dyDescent="0.35">
      <c r="A121" s="89" t="s">
        <v>13</v>
      </c>
      <c r="B121" s="88" t="s">
        <v>13</v>
      </c>
      <c r="C121" s="88" t="s">
        <v>13</v>
      </c>
      <c r="D121" s="54" t="s">
        <v>18</v>
      </c>
      <c r="E121" s="41">
        <f t="shared" si="2"/>
        <v>0.32500000000000001</v>
      </c>
      <c r="F121" s="42">
        <v>0.5</v>
      </c>
      <c r="G121" s="43">
        <f t="shared" si="3"/>
        <v>0</v>
      </c>
      <c r="H121" s="51" t="s">
        <v>137</v>
      </c>
    </row>
    <row r="122" spans="1:8" s="11" customFormat="1" ht="39.75" customHeight="1" thickBot="1" x14ac:dyDescent="0.35">
      <c r="A122" s="89" t="s">
        <v>13</v>
      </c>
      <c r="B122" s="88" t="s">
        <v>13</v>
      </c>
      <c r="C122" s="88" t="s">
        <v>72</v>
      </c>
      <c r="D122" s="59" t="s">
        <v>183</v>
      </c>
      <c r="E122" s="19">
        <f t="shared" si="2"/>
        <v>22.75</v>
      </c>
      <c r="F122" s="20">
        <v>35</v>
      </c>
      <c r="G122" s="21">
        <f t="shared" si="3"/>
        <v>0</v>
      </c>
      <c r="H122" s="72" t="s">
        <v>202</v>
      </c>
    </row>
    <row r="123" spans="1:8" s="11" customFormat="1" ht="39.75" customHeight="1" thickBot="1" x14ac:dyDescent="0.35">
      <c r="A123" s="89" t="s">
        <v>13</v>
      </c>
      <c r="B123" s="88" t="s">
        <v>13</v>
      </c>
      <c r="C123" s="88" t="s">
        <v>13</v>
      </c>
      <c r="D123" s="22" t="s">
        <v>45</v>
      </c>
      <c r="E123" s="23">
        <f t="shared" si="2"/>
        <v>3.25</v>
      </c>
      <c r="F123" s="24">
        <v>5</v>
      </c>
      <c r="G123" s="25">
        <f t="shared" si="3"/>
        <v>0</v>
      </c>
      <c r="H123" s="72" t="s">
        <v>13</v>
      </c>
    </row>
    <row r="124" spans="1:8" s="11" customFormat="1" ht="39.75" customHeight="1" thickBot="1" x14ac:dyDescent="0.35">
      <c r="A124" s="89" t="s">
        <v>13</v>
      </c>
      <c r="B124" s="88" t="s">
        <v>13</v>
      </c>
      <c r="C124" s="88" t="s">
        <v>13</v>
      </c>
      <c r="D124" s="22" t="s">
        <v>71</v>
      </c>
      <c r="E124" s="23">
        <f t="shared" si="2"/>
        <v>3.25</v>
      </c>
      <c r="F124" s="32">
        <v>5</v>
      </c>
      <c r="G124" s="25">
        <f t="shared" si="3"/>
        <v>0</v>
      </c>
      <c r="H124" s="72" t="s">
        <v>13</v>
      </c>
    </row>
    <row r="125" spans="1:8" s="11" customFormat="1" ht="39.75" customHeight="1" thickBot="1" x14ac:dyDescent="0.35">
      <c r="A125" s="89" t="s">
        <v>13</v>
      </c>
      <c r="B125" s="88" t="s">
        <v>13</v>
      </c>
      <c r="C125" s="88" t="s">
        <v>13</v>
      </c>
      <c r="D125" s="22" t="s">
        <v>20</v>
      </c>
      <c r="E125" s="23">
        <f t="shared" si="2"/>
        <v>1.3</v>
      </c>
      <c r="F125" s="32">
        <v>2</v>
      </c>
      <c r="G125" s="25">
        <f t="shared" si="3"/>
        <v>0</v>
      </c>
      <c r="H125" s="72" t="s">
        <v>13</v>
      </c>
    </row>
    <row r="126" spans="1:8" s="11" customFormat="1" ht="39.75" customHeight="1" thickBot="1" x14ac:dyDescent="0.35">
      <c r="A126" s="89" t="s">
        <v>13</v>
      </c>
      <c r="B126" s="88" t="s">
        <v>13</v>
      </c>
      <c r="C126" s="88" t="s">
        <v>13</v>
      </c>
      <c r="D126" s="22" t="s">
        <v>30</v>
      </c>
      <c r="E126" s="23">
        <f t="shared" si="2"/>
        <v>1.3</v>
      </c>
      <c r="F126" s="32">
        <v>2</v>
      </c>
      <c r="G126" s="25">
        <f t="shared" si="3"/>
        <v>0</v>
      </c>
      <c r="H126" s="72" t="s">
        <v>13</v>
      </c>
    </row>
    <row r="127" spans="1:8" s="11" customFormat="1" ht="39.75" customHeight="1" thickBot="1" x14ac:dyDescent="0.35">
      <c r="A127" s="89" t="s">
        <v>13</v>
      </c>
      <c r="B127" s="88" t="s">
        <v>13</v>
      </c>
      <c r="C127" s="88" t="s">
        <v>13</v>
      </c>
      <c r="D127" s="22" t="s">
        <v>22</v>
      </c>
      <c r="E127" s="23">
        <f t="shared" si="2"/>
        <v>1.3</v>
      </c>
      <c r="F127" s="32">
        <v>2</v>
      </c>
      <c r="G127" s="25">
        <f t="shared" si="3"/>
        <v>0</v>
      </c>
      <c r="H127" s="72" t="s">
        <v>13</v>
      </c>
    </row>
    <row r="128" spans="1:8" s="11" customFormat="1" ht="39.75" customHeight="1" thickBot="1" x14ac:dyDescent="0.35">
      <c r="A128" s="89" t="s">
        <v>13</v>
      </c>
      <c r="B128" s="88" t="s">
        <v>13</v>
      </c>
      <c r="C128" s="88" t="s">
        <v>13</v>
      </c>
      <c r="D128" s="22" t="s">
        <v>41</v>
      </c>
      <c r="E128" s="23">
        <f t="shared" si="2"/>
        <v>0.65</v>
      </c>
      <c r="F128" s="32">
        <v>1</v>
      </c>
      <c r="G128" s="25">
        <f t="shared" si="3"/>
        <v>0</v>
      </c>
      <c r="H128" s="72" t="s">
        <v>13</v>
      </c>
    </row>
    <row r="129" spans="1:8" s="11" customFormat="1" ht="39.75" customHeight="1" thickBot="1" x14ac:dyDescent="0.35">
      <c r="A129" s="89" t="s">
        <v>13</v>
      </c>
      <c r="B129" s="88" t="s">
        <v>13</v>
      </c>
      <c r="C129" s="88" t="s">
        <v>13</v>
      </c>
      <c r="D129" s="26" t="s">
        <v>18</v>
      </c>
      <c r="E129" s="27">
        <f t="shared" si="2"/>
        <v>0.65</v>
      </c>
      <c r="F129" s="31">
        <v>1</v>
      </c>
      <c r="G129" s="28">
        <f t="shared" si="3"/>
        <v>0</v>
      </c>
      <c r="H129" s="72" t="s">
        <v>13</v>
      </c>
    </row>
    <row r="130" spans="1:8" s="11" customFormat="1" ht="39.75" customHeight="1" thickBot="1" x14ac:dyDescent="0.35">
      <c r="A130" s="89" t="s">
        <v>13</v>
      </c>
      <c r="B130" s="88" t="s">
        <v>13</v>
      </c>
      <c r="C130" s="88" t="s">
        <v>73</v>
      </c>
      <c r="D130" s="53" t="s">
        <v>15</v>
      </c>
      <c r="E130" s="44">
        <f t="shared" si="2"/>
        <v>19.5</v>
      </c>
      <c r="F130" s="58">
        <v>30</v>
      </c>
      <c r="G130" s="46">
        <f t="shared" si="3"/>
        <v>0</v>
      </c>
      <c r="H130" s="87" t="s">
        <v>203</v>
      </c>
    </row>
    <row r="131" spans="1:8" s="11" customFormat="1" ht="39.75" customHeight="1" thickBot="1" x14ac:dyDescent="0.35">
      <c r="A131" s="89" t="s">
        <v>13</v>
      </c>
      <c r="B131" s="88" t="s">
        <v>13</v>
      </c>
      <c r="C131" s="88" t="s">
        <v>13</v>
      </c>
      <c r="D131" s="52" t="s">
        <v>74</v>
      </c>
      <c r="E131" s="23">
        <f t="shared" si="2"/>
        <v>3.25</v>
      </c>
      <c r="F131" s="32">
        <v>5</v>
      </c>
      <c r="G131" s="25">
        <f t="shared" si="3"/>
        <v>0</v>
      </c>
      <c r="H131" s="87" t="s">
        <v>13</v>
      </c>
    </row>
    <row r="132" spans="1:8" s="11" customFormat="1" ht="39.75" customHeight="1" thickBot="1" x14ac:dyDescent="0.35">
      <c r="A132" s="89" t="s">
        <v>13</v>
      </c>
      <c r="B132" s="88" t="s">
        <v>13</v>
      </c>
      <c r="C132" s="88" t="s">
        <v>13</v>
      </c>
      <c r="D132" s="52" t="s">
        <v>18</v>
      </c>
      <c r="E132" s="23">
        <f t="shared" si="2"/>
        <v>0.65</v>
      </c>
      <c r="F132" s="32">
        <v>1</v>
      </c>
      <c r="G132" s="25">
        <f t="shared" si="3"/>
        <v>0</v>
      </c>
      <c r="H132" s="87" t="s">
        <v>13</v>
      </c>
    </row>
    <row r="133" spans="1:8" s="11" customFormat="1" ht="39.75" customHeight="1" thickBot="1" x14ac:dyDescent="0.35">
      <c r="A133" s="89" t="s">
        <v>13</v>
      </c>
      <c r="B133" s="88" t="s">
        <v>13</v>
      </c>
      <c r="C133" s="88" t="s">
        <v>13</v>
      </c>
      <c r="D133" s="52" t="s">
        <v>75</v>
      </c>
      <c r="E133" s="23">
        <f t="shared" ref="E133:E196" si="4">F133*0.65</f>
        <v>0.19500000000000001</v>
      </c>
      <c r="F133" s="32">
        <v>0.3</v>
      </c>
      <c r="G133" s="25">
        <f t="shared" ref="G133:G196" si="5">$G$1*E133+$G$2*F133</f>
        <v>0</v>
      </c>
      <c r="H133" s="87" t="s">
        <v>13</v>
      </c>
    </row>
    <row r="134" spans="1:8" s="11" customFormat="1" ht="39.75" customHeight="1" thickBot="1" x14ac:dyDescent="0.35">
      <c r="A134" s="89" t="s">
        <v>13</v>
      </c>
      <c r="B134" s="88" t="s">
        <v>13</v>
      </c>
      <c r="C134" s="88" t="s">
        <v>13</v>
      </c>
      <c r="D134" s="54" t="s">
        <v>17</v>
      </c>
      <c r="E134" s="41">
        <f t="shared" si="4"/>
        <v>6.5000000000000002E-2</v>
      </c>
      <c r="F134" s="60">
        <v>0.1</v>
      </c>
      <c r="G134" s="43">
        <f t="shared" si="5"/>
        <v>0</v>
      </c>
      <c r="H134" s="87" t="s">
        <v>13</v>
      </c>
    </row>
    <row r="135" spans="1:8" s="11" customFormat="1" ht="39.75" customHeight="1" thickBot="1" x14ac:dyDescent="0.35">
      <c r="A135" s="89" t="s">
        <v>13</v>
      </c>
      <c r="B135" s="88" t="s">
        <v>13</v>
      </c>
      <c r="C135" s="48" t="s">
        <v>23</v>
      </c>
      <c r="D135" s="37" t="s">
        <v>43</v>
      </c>
      <c r="E135" s="38">
        <f t="shared" si="4"/>
        <v>13</v>
      </c>
      <c r="F135" s="61">
        <v>20</v>
      </c>
      <c r="G135" s="39">
        <f t="shared" si="5"/>
        <v>0</v>
      </c>
      <c r="H135" s="47"/>
    </row>
    <row r="136" spans="1:8" s="11" customFormat="1" ht="39.75" customHeight="1" thickBot="1" x14ac:dyDescent="0.35">
      <c r="A136" s="89" t="s">
        <v>76</v>
      </c>
      <c r="B136" s="88" t="s">
        <v>11</v>
      </c>
      <c r="C136" s="91" t="s">
        <v>160</v>
      </c>
      <c r="D136" s="53" t="s">
        <v>82</v>
      </c>
      <c r="E136" s="44">
        <f t="shared" si="4"/>
        <v>29.25</v>
      </c>
      <c r="F136" s="58">
        <v>45</v>
      </c>
      <c r="G136" s="46">
        <f t="shared" si="5"/>
        <v>0</v>
      </c>
      <c r="H136" s="87" t="s">
        <v>234</v>
      </c>
    </row>
    <row r="137" spans="1:8" s="11" customFormat="1" ht="39.75" customHeight="1" thickBot="1" x14ac:dyDescent="0.35">
      <c r="A137" s="89" t="s">
        <v>13</v>
      </c>
      <c r="B137" s="88" t="s">
        <v>13</v>
      </c>
      <c r="C137" s="92" t="s">
        <v>13</v>
      </c>
      <c r="D137" s="52" t="s">
        <v>77</v>
      </c>
      <c r="E137" s="23">
        <f t="shared" si="4"/>
        <v>13</v>
      </c>
      <c r="F137" s="32">
        <v>20</v>
      </c>
      <c r="G137" s="25">
        <f t="shared" si="5"/>
        <v>0</v>
      </c>
      <c r="H137" s="87" t="s">
        <v>13</v>
      </c>
    </row>
    <row r="138" spans="1:8" s="11" customFormat="1" ht="39.75" customHeight="1" thickBot="1" x14ac:dyDescent="0.35">
      <c r="A138" s="89" t="s">
        <v>13</v>
      </c>
      <c r="B138" s="88" t="s">
        <v>13</v>
      </c>
      <c r="C138" s="92" t="s">
        <v>13</v>
      </c>
      <c r="D138" s="52" t="s">
        <v>179</v>
      </c>
      <c r="E138" s="23">
        <f t="shared" si="4"/>
        <v>6.5</v>
      </c>
      <c r="F138" s="32">
        <v>10</v>
      </c>
      <c r="G138" s="25">
        <f t="shared" si="5"/>
        <v>0</v>
      </c>
      <c r="H138" s="87" t="s">
        <v>13</v>
      </c>
    </row>
    <row r="139" spans="1:8" s="11" customFormat="1" ht="39.75" customHeight="1" thickBot="1" x14ac:dyDescent="0.35">
      <c r="A139" s="89" t="s">
        <v>13</v>
      </c>
      <c r="B139" s="88" t="s">
        <v>13</v>
      </c>
      <c r="C139" s="92" t="s">
        <v>13</v>
      </c>
      <c r="D139" s="52" t="s">
        <v>34</v>
      </c>
      <c r="E139" s="23">
        <f t="shared" si="4"/>
        <v>3.25</v>
      </c>
      <c r="F139" s="24">
        <v>5</v>
      </c>
      <c r="G139" s="25">
        <f t="shared" si="5"/>
        <v>0</v>
      </c>
      <c r="H139" s="87" t="s">
        <v>13</v>
      </c>
    </row>
    <row r="140" spans="1:8" s="11" customFormat="1" ht="39.75" customHeight="1" thickBot="1" x14ac:dyDescent="0.35">
      <c r="A140" s="89" t="s">
        <v>13</v>
      </c>
      <c r="B140" s="88" t="s">
        <v>13</v>
      </c>
      <c r="C140" s="92" t="s">
        <v>13</v>
      </c>
      <c r="D140" s="52" t="s">
        <v>18</v>
      </c>
      <c r="E140" s="23">
        <f t="shared" si="4"/>
        <v>1.3</v>
      </c>
      <c r="F140" s="24">
        <v>2</v>
      </c>
      <c r="G140" s="25">
        <f t="shared" si="5"/>
        <v>0</v>
      </c>
      <c r="H140" s="87" t="s">
        <v>13</v>
      </c>
    </row>
    <row r="141" spans="1:8" s="11" customFormat="1" ht="39.75" customHeight="1" thickBot="1" x14ac:dyDescent="0.35">
      <c r="A141" s="89" t="s">
        <v>13</v>
      </c>
      <c r="B141" s="88" t="s">
        <v>13</v>
      </c>
      <c r="C141" s="92" t="s">
        <v>13</v>
      </c>
      <c r="D141" s="54" t="s">
        <v>75</v>
      </c>
      <c r="E141" s="41">
        <f t="shared" si="4"/>
        <v>0.65</v>
      </c>
      <c r="F141" s="42">
        <v>1</v>
      </c>
      <c r="G141" s="43">
        <f t="shared" si="5"/>
        <v>0</v>
      </c>
      <c r="H141" s="87" t="s">
        <v>13</v>
      </c>
    </row>
    <row r="142" spans="1:8" s="11" customFormat="1" ht="39.75" customHeight="1" thickBot="1" x14ac:dyDescent="0.35">
      <c r="A142" s="89"/>
      <c r="B142" s="88"/>
      <c r="C142" s="73" t="s">
        <v>233</v>
      </c>
      <c r="D142" s="18" t="s">
        <v>82</v>
      </c>
      <c r="E142" s="19">
        <f t="shared" si="4"/>
        <v>21.125</v>
      </c>
      <c r="F142" s="20">
        <v>32.5</v>
      </c>
      <c r="G142" s="21">
        <f t="shared" si="5"/>
        <v>0</v>
      </c>
      <c r="H142" s="76" t="s">
        <v>235</v>
      </c>
    </row>
    <row r="143" spans="1:8" s="11" customFormat="1" ht="39.75" customHeight="1" thickBot="1" x14ac:dyDescent="0.35">
      <c r="A143" s="89"/>
      <c r="B143" s="88"/>
      <c r="C143" s="74"/>
      <c r="D143" s="22" t="s">
        <v>14</v>
      </c>
      <c r="E143" s="23">
        <f t="shared" si="4"/>
        <v>10.5625</v>
      </c>
      <c r="F143" s="24">
        <v>16.25</v>
      </c>
      <c r="G143" s="25">
        <f t="shared" si="5"/>
        <v>0</v>
      </c>
      <c r="H143" s="77"/>
    </row>
    <row r="144" spans="1:8" s="11" customFormat="1" ht="39.75" customHeight="1" thickBot="1" x14ac:dyDescent="0.35">
      <c r="A144" s="89"/>
      <c r="B144" s="88"/>
      <c r="C144" s="74"/>
      <c r="D144" s="22" t="s">
        <v>179</v>
      </c>
      <c r="E144" s="23">
        <f t="shared" si="4"/>
        <v>8.4500000000000011</v>
      </c>
      <c r="F144" s="24">
        <v>13</v>
      </c>
      <c r="G144" s="25">
        <f t="shared" si="5"/>
        <v>0</v>
      </c>
      <c r="H144" s="77"/>
    </row>
    <row r="145" spans="1:8" s="11" customFormat="1" ht="39.75" customHeight="1" thickBot="1" x14ac:dyDescent="0.35">
      <c r="A145" s="89"/>
      <c r="B145" s="88"/>
      <c r="C145" s="74"/>
      <c r="D145" s="22" t="s">
        <v>175</v>
      </c>
      <c r="E145" s="23">
        <f t="shared" si="4"/>
        <v>0.84500000000000008</v>
      </c>
      <c r="F145" s="24">
        <v>1.3</v>
      </c>
      <c r="G145" s="25">
        <f t="shared" si="5"/>
        <v>0</v>
      </c>
      <c r="H145" s="77"/>
    </row>
    <row r="146" spans="1:8" s="11" customFormat="1" ht="39.75" customHeight="1" thickBot="1" x14ac:dyDescent="0.35">
      <c r="A146" s="89"/>
      <c r="B146" s="88"/>
      <c r="C146" s="75"/>
      <c r="D146" s="26" t="s">
        <v>17</v>
      </c>
      <c r="E146" s="27">
        <f t="shared" si="4"/>
        <v>0.13</v>
      </c>
      <c r="F146" s="16">
        <v>0.2</v>
      </c>
      <c r="G146" s="28">
        <f t="shared" si="5"/>
        <v>0</v>
      </c>
      <c r="H146" s="78"/>
    </row>
    <row r="147" spans="1:8" s="11" customFormat="1" ht="39.75" customHeight="1" thickBot="1" x14ac:dyDescent="0.35">
      <c r="A147" s="89" t="s">
        <v>13</v>
      </c>
      <c r="B147" s="88" t="s">
        <v>13</v>
      </c>
      <c r="C147" s="88" t="s">
        <v>78</v>
      </c>
      <c r="D147" s="53" t="s">
        <v>79</v>
      </c>
      <c r="E147" s="44">
        <f t="shared" si="4"/>
        <v>13</v>
      </c>
      <c r="F147" s="45">
        <v>20</v>
      </c>
      <c r="G147" s="46">
        <f t="shared" si="5"/>
        <v>0</v>
      </c>
      <c r="H147" s="76" t="s">
        <v>204</v>
      </c>
    </row>
    <row r="148" spans="1:8" s="11" customFormat="1" ht="39.75" customHeight="1" thickBot="1" x14ac:dyDescent="0.35">
      <c r="A148" s="89" t="s">
        <v>13</v>
      </c>
      <c r="B148" s="88" t="s">
        <v>13</v>
      </c>
      <c r="C148" s="88" t="s">
        <v>13</v>
      </c>
      <c r="D148" s="52" t="s">
        <v>51</v>
      </c>
      <c r="E148" s="23">
        <f t="shared" si="4"/>
        <v>6.5</v>
      </c>
      <c r="F148" s="24">
        <v>10</v>
      </c>
      <c r="G148" s="25">
        <f t="shared" si="5"/>
        <v>0</v>
      </c>
      <c r="H148" s="77"/>
    </row>
    <row r="149" spans="1:8" s="11" customFormat="1" ht="39.75" customHeight="1" thickBot="1" x14ac:dyDescent="0.35">
      <c r="A149" s="89" t="s">
        <v>13</v>
      </c>
      <c r="B149" s="88" t="s">
        <v>13</v>
      </c>
      <c r="C149" s="88" t="s">
        <v>13</v>
      </c>
      <c r="D149" s="52" t="s">
        <v>180</v>
      </c>
      <c r="E149" s="23">
        <f t="shared" si="4"/>
        <v>3.25</v>
      </c>
      <c r="F149" s="24">
        <v>5</v>
      </c>
      <c r="G149" s="25">
        <f t="shared" si="5"/>
        <v>0</v>
      </c>
      <c r="H149" s="77"/>
    </row>
    <row r="150" spans="1:8" s="11" customFormat="1" ht="39.75" customHeight="1" thickBot="1" x14ac:dyDescent="0.35">
      <c r="A150" s="89" t="s">
        <v>13</v>
      </c>
      <c r="B150" s="88" t="s">
        <v>13</v>
      </c>
      <c r="C150" s="88" t="s">
        <v>13</v>
      </c>
      <c r="D150" s="52" t="s">
        <v>40</v>
      </c>
      <c r="E150" s="23">
        <f t="shared" si="4"/>
        <v>1.3</v>
      </c>
      <c r="F150" s="24">
        <v>2</v>
      </c>
      <c r="G150" s="25">
        <f t="shared" si="5"/>
        <v>0</v>
      </c>
      <c r="H150" s="77"/>
    </row>
    <row r="151" spans="1:8" s="11" customFormat="1" ht="39.75" customHeight="1" thickBot="1" x14ac:dyDescent="0.35">
      <c r="A151" s="89" t="s">
        <v>13</v>
      </c>
      <c r="B151" s="88" t="s">
        <v>13</v>
      </c>
      <c r="C151" s="88" t="s">
        <v>13</v>
      </c>
      <c r="D151" s="52" t="s">
        <v>21</v>
      </c>
      <c r="E151" s="23">
        <f t="shared" si="4"/>
        <v>0.65</v>
      </c>
      <c r="F151" s="24">
        <v>1</v>
      </c>
      <c r="G151" s="25">
        <f t="shared" si="5"/>
        <v>0</v>
      </c>
      <c r="H151" s="77"/>
    </row>
    <row r="152" spans="1:8" s="11" customFormat="1" ht="39.75" customHeight="1" thickBot="1" x14ac:dyDescent="0.35">
      <c r="A152" s="89" t="s">
        <v>13</v>
      </c>
      <c r="B152" s="88" t="s">
        <v>13</v>
      </c>
      <c r="C152" s="88" t="s">
        <v>13</v>
      </c>
      <c r="D152" s="52" t="s">
        <v>39</v>
      </c>
      <c r="E152" s="23">
        <f t="shared" si="4"/>
        <v>0.65</v>
      </c>
      <c r="F152" s="24">
        <v>1</v>
      </c>
      <c r="G152" s="25">
        <f t="shared" si="5"/>
        <v>0</v>
      </c>
      <c r="H152" s="77"/>
    </row>
    <row r="153" spans="1:8" s="11" customFormat="1" ht="39.75" customHeight="1" thickBot="1" x14ac:dyDescent="0.35">
      <c r="A153" s="89" t="s">
        <v>13</v>
      </c>
      <c r="B153" s="88" t="s">
        <v>13</v>
      </c>
      <c r="C153" s="88" t="s">
        <v>13</v>
      </c>
      <c r="D153" s="52" t="s">
        <v>18</v>
      </c>
      <c r="E153" s="23">
        <f t="shared" si="4"/>
        <v>0.32500000000000001</v>
      </c>
      <c r="F153" s="24">
        <v>0.5</v>
      </c>
      <c r="G153" s="25">
        <f t="shared" si="5"/>
        <v>0</v>
      </c>
      <c r="H153" s="78"/>
    </row>
    <row r="154" spans="1:8" s="11" customFormat="1" ht="39.75" customHeight="1" thickBot="1" x14ac:dyDescent="0.35">
      <c r="A154" s="89" t="s">
        <v>13</v>
      </c>
      <c r="B154" s="88" t="s">
        <v>13</v>
      </c>
      <c r="C154" s="88" t="s">
        <v>13</v>
      </c>
      <c r="D154" s="54" t="s">
        <v>42</v>
      </c>
      <c r="E154" s="41">
        <f t="shared" si="4"/>
        <v>0.13</v>
      </c>
      <c r="F154" s="42">
        <v>0.2</v>
      </c>
      <c r="G154" s="43">
        <f t="shared" si="5"/>
        <v>0</v>
      </c>
      <c r="H154" s="51" t="s">
        <v>137</v>
      </c>
    </row>
    <row r="155" spans="1:8" s="11" customFormat="1" ht="39.75" customHeight="1" thickBot="1" x14ac:dyDescent="0.35">
      <c r="A155" s="89" t="s">
        <v>13</v>
      </c>
      <c r="B155" s="88" t="s">
        <v>13</v>
      </c>
      <c r="C155" s="88" t="s">
        <v>80</v>
      </c>
      <c r="D155" s="18" t="s">
        <v>205</v>
      </c>
      <c r="E155" s="19">
        <f t="shared" si="4"/>
        <v>22.75</v>
      </c>
      <c r="F155" s="20">
        <v>35</v>
      </c>
      <c r="G155" s="21">
        <f t="shared" si="5"/>
        <v>0</v>
      </c>
      <c r="H155" s="72" t="s">
        <v>206</v>
      </c>
    </row>
    <row r="156" spans="1:8" s="11" customFormat="1" ht="39.75" customHeight="1" thickBot="1" x14ac:dyDescent="0.35">
      <c r="A156" s="89" t="s">
        <v>13</v>
      </c>
      <c r="B156" s="88" t="s">
        <v>13</v>
      </c>
      <c r="C156" s="88" t="s">
        <v>13</v>
      </c>
      <c r="D156" s="22" t="s">
        <v>45</v>
      </c>
      <c r="E156" s="23">
        <f t="shared" si="4"/>
        <v>3.25</v>
      </c>
      <c r="F156" s="24">
        <v>5</v>
      </c>
      <c r="G156" s="25">
        <f t="shared" si="5"/>
        <v>0</v>
      </c>
      <c r="H156" s="72" t="s">
        <v>13</v>
      </c>
    </row>
    <row r="157" spans="1:8" s="11" customFormat="1" ht="39.75" customHeight="1" thickBot="1" x14ac:dyDescent="0.35">
      <c r="A157" s="89" t="s">
        <v>13</v>
      </c>
      <c r="B157" s="88" t="s">
        <v>13</v>
      </c>
      <c r="C157" s="88" t="s">
        <v>13</v>
      </c>
      <c r="D157" s="22" t="s">
        <v>71</v>
      </c>
      <c r="E157" s="23">
        <f t="shared" si="4"/>
        <v>3.25</v>
      </c>
      <c r="F157" s="24">
        <v>5</v>
      </c>
      <c r="G157" s="25">
        <f t="shared" si="5"/>
        <v>0</v>
      </c>
      <c r="H157" s="72" t="s">
        <v>13</v>
      </c>
    </row>
    <row r="158" spans="1:8" s="11" customFormat="1" ht="39.75" customHeight="1" thickBot="1" x14ac:dyDescent="0.35">
      <c r="A158" s="89" t="s">
        <v>13</v>
      </c>
      <c r="B158" s="88" t="s">
        <v>13</v>
      </c>
      <c r="C158" s="88" t="s">
        <v>13</v>
      </c>
      <c r="D158" s="22" t="s">
        <v>22</v>
      </c>
      <c r="E158" s="23">
        <f t="shared" si="4"/>
        <v>1.3</v>
      </c>
      <c r="F158" s="24">
        <v>2</v>
      </c>
      <c r="G158" s="25">
        <f t="shared" si="5"/>
        <v>0</v>
      </c>
      <c r="H158" s="72" t="s">
        <v>13</v>
      </c>
    </row>
    <row r="159" spans="1:8" s="11" customFormat="1" ht="39.75" customHeight="1" thickBot="1" x14ac:dyDescent="0.35">
      <c r="A159" s="89" t="s">
        <v>13</v>
      </c>
      <c r="B159" s="88" t="s">
        <v>13</v>
      </c>
      <c r="C159" s="88" t="s">
        <v>13</v>
      </c>
      <c r="D159" s="22" t="s">
        <v>146</v>
      </c>
      <c r="E159" s="23">
        <f t="shared" si="4"/>
        <v>0.13</v>
      </c>
      <c r="F159" s="24">
        <v>0.2</v>
      </c>
      <c r="G159" s="25">
        <f t="shared" si="5"/>
        <v>0</v>
      </c>
      <c r="H159" s="72" t="s">
        <v>13</v>
      </c>
    </row>
    <row r="160" spans="1:8" s="11" customFormat="1" ht="39.75" customHeight="1" thickBot="1" x14ac:dyDescent="0.35">
      <c r="A160" s="89" t="s">
        <v>13</v>
      </c>
      <c r="B160" s="88" t="s">
        <v>13</v>
      </c>
      <c r="C160" s="88" t="s">
        <v>13</v>
      </c>
      <c r="D160" s="26" t="s">
        <v>17</v>
      </c>
      <c r="E160" s="27">
        <f t="shared" si="4"/>
        <v>0.13</v>
      </c>
      <c r="F160" s="16">
        <v>0.2</v>
      </c>
      <c r="G160" s="28">
        <f t="shared" si="5"/>
        <v>0</v>
      </c>
      <c r="H160" s="72" t="s">
        <v>13</v>
      </c>
    </row>
    <row r="161" spans="1:8" s="11" customFormat="1" ht="39.75" customHeight="1" thickBot="1" x14ac:dyDescent="0.35">
      <c r="A161" s="89" t="s">
        <v>13</v>
      </c>
      <c r="B161" s="88" t="s">
        <v>13</v>
      </c>
      <c r="C161" s="48" t="s">
        <v>23</v>
      </c>
      <c r="D161" s="29" t="s">
        <v>43</v>
      </c>
      <c r="E161" s="14">
        <f t="shared" si="4"/>
        <v>13</v>
      </c>
      <c r="F161" s="15">
        <v>20</v>
      </c>
      <c r="G161" s="17">
        <f t="shared" si="5"/>
        <v>0</v>
      </c>
      <c r="H161" s="36"/>
    </row>
    <row r="162" spans="1:8" s="11" customFormat="1" ht="39.75" customHeight="1" thickBot="1" x14ac:dyDescent="0.35">
      <c r="A162" s="89" t="s">
        <v>81</v>
      </c>
      <c r="B162" s="88" t="s">
        <v>11</v>
      </c>
      <c r="C162" s="88" t="s">
        <v>161</v>
      </c>
      <c r="D162" s="18" t="s">
        <v>82</v>
      </c>
      <c r="E162" s="19">
        <f t="shared" si="4"/>
        <v>32.5</v>
      </c>
      <c r="F162" s="20">
        <v>50</v>
      </c>
      <c r="G162" s="21">
        <f t="shared" si="5"/>
        <v>0</v>
      </c>
      <c r="H162" s="72" t="s">
        <v>236</v>
      </c>
    </row>
    <row r="163" spans="1:8" s="11" customFormat="1" ht="39.75" customHeight="1" thickBot="1" x14ac:dyDescent="0.35">
      <c r="A163" s="89" t="s">
        <v>13</v>
      </c>
      <c r="B163" s="88" t="s">
        <v>13</v>
      </c>
      <c r="C163" s="88" t="s">
        <v>13</v>
      </c>
      <c r="D163" s="62" t="s">
        <v>184</v>
      </c>
      <c r="E163" s="23">
        <f t="shared" si="4"/>
        <v>19.5</v>
      </c>
      <c r="F163" s="24">
        <v>30</v>
      </c>
      <c r="G163" s="25">
        <f t="shared" si="5"/>
        <v>0</v>
      </c>
      <c r="H163" s="72" t="s">
        <v>13</v>
      </c>
    </row>
    <row r="164" spans="1:8" s="11" customFormat="1" ht="39.75" customHeight="1" thickBot="1" x14ac:dyDescent="0.35">
      <c r="A164" s="89" t="s">
        <v>13</v>
      </c>
      <c r="B164" s="88" t="s">
        <v>13</v>
      </c>
      <c r="C164" s="88" t="s">
        <v>13</v>
      </c>
      <c r="D164" s="22" t="s">
        <v>83</v>
      </c>
      <c r="E164" s="23">
        <f t="shared" si="4"/>
        <v>6.5</v>
      </c>
      <c r="F164" s="24">
        <v>10</v>
      </c>
      <c r="G164" s="25">
        <f t="shared" si="5"/>
        <v>0</v>
      </c>
      <c r="H164" s="72" t="s">
        <v>13</v>
      </c>
    </row>
    <row r="165" spans="1:8" s="11" customFormat="1" ht="39.75" customHeight="1" thickBot="1" x14ac:dyDescent="0.35">
      <c r="A165" s="89" t="s">
        <v>13</v>
      </c>
      <c r="B165" s="88" t="s">
        <v>13</v>
      </c>
      <c r="C165" s="88" t="s">
        <v>13</v>
      </c>
      <c r="D165" s="22" t="s">
        <v>84</v>
      </c>
      <c r="E165" s="23">
        <f t="shared" si="4"/>
        <v>3.25</v>
      </c>
      <c r="F165" s="24">
        <v>5</v>
      </c>
      <c r="G165" s="25">
        <f t="shared" si="5"/>
        <v>0</v>
      </c>
      <c r="H165" s="72" t="s">
        <v>13</v>
      </c>
    </row>
    <row r="166" spans="1:8" s="11" customFormat="1" ht="39.75" customHeight="1" thickBot="1" x14ac:dyDescent="0.35">
      <c r="A166" s="89" t="s">
        <v>13</v>
      </c>
      <c r="B166" s="88" t="s">
        <v>13</v>
      </c>
      <c r="C166" s="88" t="s">
        <v>13</v>
      </c>
      <c r="D166" s="22" t="s">
        <v>141</v>
      </c>
      <c r="E166" s="23">
        <f t="shared" si="4"/>
        <v>3.25</v>
      </c>
      <c r="F166" s="24">
        <v>5</v>
      </c>
      <c r="G166" s="25">
        <f t="shared" si="5"/>
        <v>0</v>
      </c>
      <c r="H166" s="72" t="s">
        <v>13</v>
      </c>
    </row>
    <row r="167" spans="1:8" s="11" customFormat="1" ht="39.75" customHeight="1" thickBot="1" x14ac:dyDescent="0.35">
      <c r="A167" s="89" t="s">
        <v>13</v>
      </c>
      <c r="B167" s="88" t="s">
        <v>13</v>
      </c>
      <c r="C167" s="88" t="s">
        <v>13</v>
      </c>
      <c r="D167" s="22" t="s">
        <v>71</v>
      </c>
      <c r="E167" s="23">
        <f t="shared" si="4"/>
        <v>3.25</v>
      </c>
      <c r="F167" s="24">
        <v>5</v>
      </c>
      <c r="G167" s="25">
        <f t="shared" si="5"/>
        <v>0</v>
      </c>
      <c r="H167" s="72" t="s">
        <v>13</v>
      </c>
    </row>
    <row r="168" spans="1:8" s="11" customFormat="1" ht="39.75" customHeight="1" thickBot="1" x14ac:dyDescent="0.35">
      <c r="A168" s="89" t="s">
        <v>13</v>
      </c>
      <c r="B168" s="88" t="s">
        <v>13</v>
      </c>
      <c r="C168" s="88" t="s">
        <v>13</v>
      </c>
      <c r="D168" s="22" t="s">
        <v>31</v>
      </c>
      <c r="E168" s="23">
        <f t="shared" si="4"/>
        <v>1.3</v>
      </c>
      <c r="F168" s="24">
        <v>2</v>
      </c>
      <c r="G168" s="25">
        <f t="shared" si="5"/>
        <v>0</v>
      </c>
      <c r="H168" s="72" t="s">
        <v>13</v>
      </c>
    </row>
    <row r="169" spans="1:8" s="11" customFormat="1" ht="39.75" customHeight="1" thickBot="1" x14ac:dyDescent="0.35">
      <c r="A169" s="89" t="s">
        <v>13</v>
      </c>
      <c r="B169" s="88" t="s">
        <v>13</v>
      </c>
      <c r="C169" s="88" t="s">
        <v>13</v>
      </c>
      <c r="D169" s="22" t="s">
        <v>60</v>
      </c>
      <c r="E169" s="23">
        <f t="shared" si="4"/>
        <v>1.3</v>
      </c>
      <c r="F169" s="24">
        <v>2</v>
      </c>
      <c r="G169" s="25">
        <f t="shared" si="5"/>
        <v>0</v>
      </c>
      <c r="H169" s="72" t="s">
        <v>13</v>
      </c>
    </row>
    <row r="170" spans="1:8" s="11" customFormat="1" ht="39.75" customHeight="1" thickBot="1" x14ac:dyDescent="0.35">
      <c r="A170" s="89" t="s">
        <v>13</v>
      </c>
      <c r="B170" s="88" t="s">
        <v>13</v>
      </c>
      <c r="C170" s="88" t="s">
        <v>13</v>
      </c>
      <c r="D170" s="26" t="s">
        <v>22</v>
      </c>
      <c r="E170" s="27">
        <f t="shared" si="4"/>
        <v>1.3</v>
      </c>
      <c r="F170" s="16">
        <v>2</v>
      </c>
      <c r="G170" s="28">
        <f t="shared" si="5"/>
        <v>0</v>
      </c>
      <c r="H170" s="72" t="s">
        <v>13</v>
      </c>
    </row>
    <row r="171" spans="1:8" s="11" customFormat="1" ht="39.75" customHeight="1" thickBot="1" x14ac:dyDescent="0.35">
      <c r="A171" s="89" t="s">
        <v>13</v>
      </c>
      <c r="B171" s="88" t="s">
        <v>13</v>
      </c>
      <c r="C171" s="88" t="s">
        <v>85</v>
      </c>
      <c r="D171" s="53" t="s">
        <v>86</v>
      </c>
      <c r="E171" s="44">
        <f t="shared" si="4"/>
        <v>19.5</v>
      </c>
      <c r="F171" s="45">
        <v>30</v>
      </c>
      <c r="G171" s="46">
        <f t="shared" si="5"/>
        <v>0</v>
      </c>
      <c r="H171" s="76" t="s">
        <v>207</v>
      </c>
    </row>
    <row r="172" spans="1:8" s="11" customFormat="1" ht="39.75" customHeight="1" thickBot="1" x14ac:dyDescent="0.35">
      <c r="A172" s="89" t="s">
        <v>13</v>
      </c>
      <c r="B172" s="88" t="s">
        <v>13</v>
      </c>
      <c r="C172" s="88" t="s">
        <v>13</v>
      </c>
      <c r="D172" s="52" t="s">
        <v>63</v>
      </c>
      <c r="E172" s="23">
        <f t="shared" si="4"/>
        <v>16.25</v>
      </c>
      <c r="F172" s="24">
        <v>25</v>
      </c>
      <c r="G172" s="25">
        <f t="shared" si="5"/>
        <v>0</v>
      </c>
      <c r="H172" s="77"/>
    </row>
    <row r="173" spans="1:8" s="11" customFormat="1" ht="39.75" customHeight="1" thickBot="1" x14ac:dyDescent="0.35">
      <c r="A173" s="89" t="s">
        <v>13</v>
      </c>
      <c r="B173" s="88" t="s">
        <v>13</v>
      </c>
      <c r="C173" s="88" t="s">
        <v>13</v>
      </c>
      <c r="D173" s="52" t="s">
        <v>33</v>
      </c>
      <c r="E173" s="23">
        <f t="shared" si="4"/>
        <v>4.55</v>
      </c>
      <c r="F173" s="24">
        <v>7</v>
      </c>
      <c r="G173" s="25">
        <f t="shared" si="5"/>
        <v>0</v>
      </c>
      <c r="H173" s="77"/>
    </row>
    <row r="174" spans="1:8" s="11" customFormat="1" ht="39.75" customHeight="1" thickBot="1" x14ac:dyDescent="0.35">
      <c r="A174" s="89" t="s">
        <v>13</v>
      </c>
      <c r="B174" s="88" t="s">
        <v>13</v>
      </c>
      <c r="C174" s="88" t="s">
        <v>13</v>
      </c>
      <c r="D174" s="52" t="s">
        <v>40</v>
      </c>
      <c r="E174" s="23">
        <f t="shared" si="4"/>
        <v>3.25</v>
      </c>
      <c r="F174" s="24">
        <v>5</v>
      </c>
      <c r="G174" s="25">
        <f t="shared" si="5"/>
        <v>0</v>
      </c>
      <c r="H174" s="77"/>
    </row>
    <row r="175" spans="1:8" s="11" customFormat="1" ht="39.75" customHeight="1" thickBot="1" x14ac:dyDescent="0.35">
      <c r="A175" s="89" t="s">
        <v>13</v>
      </c>
      <c r="B175" s="88" t="s">
        <v>13</v>
      </c>
      <c r="C175" s="88" t="s">
        <v>13</v>
      </c>
      <c r="D175" s="52" t="s">
        <v>39</v>
      </c>
      <c r="E175" s="23">
        <f t="shared" si="4"/>
        <v>1.3</v>
      </c>
      <c r="F175" s="24">
        <v>2</v>
      </c>
      <c r="G175" s="25">
        <f t="shared" si="5"/>
        <v>0</v>
      </c>
      <c r="H175" s="77"/>
    </row>
    <row r="176" spans="1:8" s="11" customFormat="1" ht="39.75" customHeight="1" thickBot="1" x14ac:dyDescent="0.35">
      <c r="A176" s="89" t="s">
        <v>13</v>
      </c>
      <c r="B176" s="88" t="s">
        <v>13</v>
      </c>
      <c r="C176" s="88" t="s">
        <v>13</v>
      </c>
      <c r="D176" s="52" t="s">
        <v>42</v>
      </c>
      <c r="E176" s="23">
        <f t="shared" si="4"/>
        <v>0.65</v>
      </c>
      <c r="F176" s="24">
        <v>1</v>
      </c>
      <c r="G176" s="25">
        <f t="shared" si="5"/>
        <v>0</v>
      </c>
      <c r="H176" s="77"/>
    </row>
    <row r="177" spans="1:8" s="11" customFormat="1" ht="39.75" customHeight="1" thickBot="1" x14ac:dyDescent="0.35">
      <c r="A177" s="89" t="s">
        <v>13</v>
      </c>
      <c r="B177" s="88" t="s">
        <v>13</v>
      </c>
      <c r="C177" s="88" t="s">
        <v>13</v>
      </c>
      <c r="D177" s="54" t="s">
        <v>41</v>
      </c>
      <c r="E177" s="41">
        <f t="shared" si="4"/>
        <v>0.65</v>
      </c>
      <c r="F177" s="42">
        <v>1</v>
      </c>
      <c r="G177" s="43">
        <f t="shared" si="5"/>
        <v>0</v>
      </c>
      <c r="H177" s="78"/>
    </row>
    <row r="178" spans="1:8" s="11" customFormat="1" ht="39.75" customHeight="1" thickBot="1" x14ac:dyDescent="0.35">
      <c r="A178" s="89" t="s">
        <v>13</v>
      </c>
      <c r="B178" s="88" t="s">
        <v>13</v>
      </c>
      <c r="C178" s="88" t="s">
        <v>87</v>
      </c>
      <c r="D178" s="18" t="s">
        <v>45</v>
      </c>
      <c r="E178" s="19">
        <f t="shared" si="4"/>
        <v>6.5</v>
      </c>
      <c r="F178" s="20">
        <v>10</v>
      </c>
      <c r="G178" s="21">
        <f t="shared" si="5"/>
        <v>0</v>
      </c>
      <c r="H178" s="72" t="s">
        <v>133</v>
      </c>
    </row>
    <row r="179" spans="1:8" s="11" customFormat="1" ht="39.75" customHeight="1" thickBot="1" x14ac:dyDescent="0.35">
      <c r="A179" s="89" t="s">
        <v>13</v>
      </c>
      <c r="B179" s="88" t="s">
        <v>13</v>
      </c>
      <c r="C179" s="88" t="s">
        <v>13</v>
      </c>
      <c r="D179" s="22" t="s">
        <v>88</v>
      </c>
      <c r="E179" s="23">
        <f t="shared" si="4"/>
        <v>6.5</v>
      </c>
      <c r="F179" s="24">
        <v>10</v>
      </c>
      <c r="G179" s="25">
        <f t="shared" si="5"/>
        <v>0</v>
      </c>
      <c r="H179" s="72" t="s">
        <v>13</v>
      </c>
    </row>
    <row r="180" spans="1:8" s="11" customFormat="1" ht="39.75" customHeight="1" thickBot="1" x14ac:dyDescent="0.35">
      <c r="A180" s="89" t="s">
        <v>13</v>
      </c>
      <c r="B180" s="88" t="s">
        <v>13</v>
      </c>
      <c r="C180" s="88" t="s">
        <v>13</v>
      </c>
      <c r="D180" s="22" t="s">
        <v>71</v>
      </c>
      <c r="E180" s="23">
        <f t="shared" si="4"/>
        <v>6.5</v>
      </c>
      <c r="F180" s="24">
        <v>10</v>
      </c>
      <c r="G180" s="25">
        <f t="shared" si="5"/>
        <v>0</v>
      </c>
      <c r="H180" s="72" t="s">
        <v>13</v>
      </c>
    </row>
    <row r="181" spans="1:8" s="11" customFormat="1" ht="39.75" customHeight="1" thickBot="1" x14ac:dyDescent="0.35">
      <c r="A181" s="89" t="s">
        <v>13</v>
      </c>
      <c r="B181" s="88" t="s">
        <v>13</v>
      </c>
      <c r="C181" s="88" t="s">
        <v>13</v>
      </c>
      <c r="D181" s="22" t="s">
        <v>89</v>
      </c>
      <c r="E181" s="23">
        <f t="shared" si="4"/>
        <v>6.5</v>
      </c>
      <c r="F181" s="33">
        <v>10</v>
      </c>
      <c r="G181" s="25">
        <f t="shared" si="5"/>
        <v>0</v>
      </c>
      <c r="H181" s="72" t="s">
        <v>13</v>
      </c>
    </row>
    <row r="182" spans="1:8" s="11" customFormat="1" ht="39.75" customHeight="1" thickBot="1" x14ac:dyDescent="0.35">
      <c r="A182" s="89" t="s">
        <v>13</v>
      </c>
      <c r="B182" s="88" t="s">
        <v>13</v>
      </c>
      <c r="C182" s="88" t="s">
        <v>13</v>
      </c>
      <c r="D182" s="22" t="s">
        <v>51</v>
      </c>
      <c r="E182" s="23">
        <f t="shared" si="4"/>
        <v>3.25</v>
      </c>
      <c r="F182" s="24">
        <v>5</v>
      </c>
      <c r="G182" s="25">
        <f t="shared" si="5"/>
        <v>0</v>
      </c>
      <c r="H182" s="72" t="s">
        <v>13</v>
      </c>
    </row>
    <row r="183" spans="1:8" s="11" customFormat="1" ht="39.75" customHeight="1" thickBot="1" x14ac:dyDescent="0.35">
      <c r="A183" s="89" t="s">
        <v>13</v>
      </c>
      <c r="B183" s="88" t="s">
        <v>13</v>
      </c>
      <c r="C183" s="88" t="s">
        <v>13</v>
      </c>
      <c r="D183" s="26" t="s">
        <v>22</v>
      </c>
      <c r="E183" s="27">
        <f t="shared" si="4"/>
        <v>1.9500000000000002</v>
      </c>
      <c r="F183" s="16">
        <v>3</v>
      </c>
      <c r="G183" s="28">
        <f t="shared" si="5"/>
        <v>0</v>
      </c>
      <c r="H183" s="72" t="s">
        <v>13</v>
      </c>
    </row>
    <row r="184" spans="1:8" s="11" customFormat="1" ht="39.75" customHeight="1" thickBot="1" x14ac:dyDescent="0.35">
      <c r="A184" s="89" t="s">
        <v>13</v>
      </c>
      <c r="B184" s="88" t="s">
        <v>13</v>
      </c>
      <c r="C184" s="48" t="s">
        <v>23</v>
      </c>
      <c r="D184" s="37" t="s">
        <v>43</v>
      </c>
      <c r="E184" s="38">
        <f t="shared" si="4"/>
        <v>13</v>
      </c>
      <c r="F184" s="40">
        <v>20</v>
      </c>
      <c r="G184" s="69">
        <f t="shared" si="5"/>
        <v>0</v>
      </c>
      <c r="H184" s="36"/>
    </row>
    <row r="185" spans="1:8" s="11" customFormat="1" ht="39.75" customHeight="1" thickBot="1" x14ac:dyDescent="0.35">
      <c r="A185" s="89" t="s">
        <v>90</v>
      </c>
      <c r="B185" s="88" t="s">
        <v>11</v>
      </c>
      <c r="C185" s="48" t="s">
        <v>12</v>
      </c>
      <c r="D185" s="29" t="s">
        <v>82</v>
      </c>
      <c r="E185" s="14">
        <f t="shared" si="4"/>
        <v>35.75</v>
      </c>
      <c r="F185" s="15">
        <v>55</v>
      </c>
      <c r="G185" s="17">
        <f t="shared" si="5"/>
        <v>0</v>
      </c>
      <c r="H185" s="50"/>
    </row>
    <row r="186" spans="1:8" s="11" customFormat="1" ht="39.75" customHeight="1" thickBot="1" x14ac:dyDescent="0.35">
      <c r="A186" s="89" t="s">
        <v>13</v>
      </c>
      <c r="B186" s="88" t="s">
        <v>13</v>
      </c>
      <c r="C186" s="88" t="s">
        <v>91</v>
      </c>
      <c r="D186" s="18" t="s">
        <v>51</v>
      </c>
      <c r="E186" s="19">
        <f t="shared" si="4"/>
        <v>19.5</v>
      </c>
      <c r="F186" s="20">
        <v>30</v>
      </c>
      <c r="G186" s="21">
        <f t="shared" si="5"/>
        <v>0</v>
      </c>
      <c r="H186" s="82" t="s">
        <v>138</v>
      </c>
    </row>
    <row r="187" spans="1:8" s="11" customFormat="1" ht="39.75" customHeight="1" thickBot="1" x14ac:dyDescent="0.35">
      <c r="A187" s="89" t="s">
        <v>13</v>
      </c>
      <c r="B187" s="88" t="s">
        <v>13</v>
      </c>
      <c r="C187" s="88" t="s">
        <v>13</v>
      </c>
      <c r="D187" s="22" t="s">
        <v>71</v>
      </c>
      <c r="E187" s="23">
        <f t="shared" si="4"/>
        <v>6.5</v>
      </c>
      <c r="F187" s="24">
        <v>10</v>
      </c>
      <c r="G187" s="25">
        <f t="shared" si="5"/>
        <v>0</v>
      </c>
      <c r="H187" s="83"/>
    </row>
    <row r="188" spans="1:8" s="11" customFormat="1" ht="39.75" customHeight="1" thickBot="1" x14ac:dyDescent="0.35">
      <c r="A188" s="89" t="s">
        <v>13</v>
      </c>
      <c r="B188" s="88" t="s">
        <v>13</v>
      </c>
      <c r="C188" s="88" t="s">
        <v>13</v>
      </c>
      <c r="D188" s="22" t="s">
        <v>39</v>
      </c>
      <c r="E188" s="23">
        <f t="shared" si="4"/>
        <v>1.3</v>
      </c>
      <c r="F188" s="24">
        <v>2</v>
      </c>
      <c r="G188" s="25">
        <f t="shared" si="5"/>
        <v>0</v>
      </c>
      <c r="H188" s="83"/>
    </row>
    <row r="189" spans="1:8" s="11" customFormat="1" ht="39.75" customHeight="1" thickBot="1" x14ac:dyDescent="0.35">
      <c r="A189" s="89" t="s">
        <v>13</v>
      </c>
      <c r="B189" s="88" t="s">
        <v>13</v>
      </c>
      <c r="C189" s="88" t="s">
        <v>13</v>
      </c>
      <c r="D189" s="22" t="s">
        <v>21</v>
      </c>
      <c r="E189" s="23">
        <f t="shared" si="4"/>
        <v>0.65</v>
      </c>
      <c r="F189" s="24">
        <v>1</v>
      </c>
      <c r="G189" s="25">
        <f t="shared" si="5"/>
        <v>0</v>
      </c>
      <c r="H189" s="83"/>
    </row>
    <row r="190" spans="1:8" s="11" customFormat="1" ht="39.75" customHeight="1" thickBot="1" x14ac:dyDescent="0.35">
      <c r="A190" s="89" t="s">
        <v>13</v>
      </c>
      <c r="B190" s="88" t="s">
        <v>13</v>
      </c>
      <c r="C190" s="88" t="s">
        <v>13</v>
      </c>
      <c r="D190" s="22" t="s">
        <v>42</v>
      </c>
      <c r="E190" s="23">
        <f t="shared" si="4"/>
        <v>0.65</v>
      </c>
      <c r="F190" s="24">
        <v>1</v>
      </c>
      <c r="G190" s="25">
        <f t="shared" si="5"/>
        <v>0</v>
      </c>
      <c r="H190" s="83"/>
    </row>
    <row r="191" spans="1:8" s="11" customFormat="1" ht="39.75" customHeight="1" thickBot="1" x14ac:dyDescent="0.35">
      <c r="A191" s="89" t="s">
        <v>13</v>
      </c>
      <c r="B191" s="88" t="s">
        <v>13</v>
      </c>
      <c r="C191" s="88" t="s">
        <v>13</v>
      </c>
      <c r="D191" s="22" t="s">
        <v>41</v>
      </c>
      <c r="E191" s="23">
        <f t="shared" si="4"/>
        <v>0.65</v>
      </c>
      <c r="F191" s="24">
        <v>1</v>
      </c>
      <c r="G191" s="25">
        <f t="shared" si="5"/>
        <v>0</v>
      </c>
      <c r="H191" s="84"/>
    </row>
    <row r="192" spans="1:8" s="11" customFormat="1" ht="39.75" customHeight="1" thickBot="1" x14ac:dyDescent="0.35">
      <c r="A192" s="89" t="s">
        <v>13</v>
      </c>
      <c r="B192" s="88" t="s">
        <v>13</v>
      </c>
      <c r="C192" s="88" t="s">
        <v>13</v>
      </c>
      <c r="D192" s="26" t="s">
        <v>17</v>
      </c>
      <c r="E192" s="27">
        <f t="shared" si="4"/>
        <v>6.5000000000000002E-2</v>
      </c>
      <c r="F192" s="16">
        <v>0.1</v>
      </c>
      <c r="G192" s="28">
        <f t="shared" si="5"/>
        <v>0</v>
      </c>
      <c r="H192" s="51" t="s">
        <v>137</v>
      </c>
    </row>
    <row r="193" spans="1:8" s="11" customFormat="1" ht="39.75" customHeight="1" thickBot="1" x14ac:dyDescent="0.35">
      <c r="A193" s="89" t="s">
        <v>13</v>
      </c>
      <c r="B193" s="88" t="s">
        <v>13</v>
      </c>
      <c r="C193" s="88" t="s">
        <v>162</v>
      </c>
      <c r="D193" s="53" t="s">
        <v>185</v>
      </c>
      <c r="E193" s="44">
        <f t="shared" si="4"/>
        <v>22.75</v>
      </c>
      <c r="F193" s="45">
        <v>35</v>
      </c>
      <c r="G193" s="46">
        <f t="shared" si="5"/>
        <v>0</v>
      </c>
      <c r="H193" s="97" t="s">
        <v>134</v>
      </c>
    </row>
    <row r="194" spans="1:8" s="11" customFormat="1" ht="39.75" customHeight="1" thickBot="1" x14ac:dyDescent="0.35">
      <c r="A194" s="89" t="s">
        <v>13</v>
      </c>
      <c r="B194" s="88" t="s">
        <v>13</v>
      </c>
      <c r="C194" s="88" t="s">
        <v>13</v>
      </c>
      <c r="D194" s="54" t="s">
        <v>22</v>
      </c>
      <c r="E194" s="41">
        <f t="shared" si="4"/>
        <v>0.65</v>
      </c>
      <c r="F194" s="42">
        <v>1</v>
      </c>
      <c r="G194" s="43">
        <f t="shared" si="5"/>
        <v>0</v>
      </c>
      <c r="H194" s="87" t="s">
        <v>13</v>
      </c>
    </row>
    <row r="195" spans="1:8" s="11" customFormat="1" ht="39.75" customHeight="1" thickBot="1" x14ac:dyDescent="0.35">
      <c r="A195" s="89" t="s">
        <v>13</v>
      </c>
      <c r="B195" s="88" t="s">
        <v>13</v>
      </c>
      <c r="C195" s="88" t="s">
        <v>92</v>
      </c>
      <c r="D195" s="18" t="s">
        <v>93</v>
      </c>
      <c r="E195" s="19">
        <f t="shared" si="4"/>
        <v>9.75</v>
      </c>
      <c r="F195" s="20">
        <v>15</v>
      </c>
      <c r="G195" s="21">
        <f t="shared" si="5"/>
        <v>0</v>
      </c>
      <c r="H195" s="72" t="s">
        <v>135</v>
      </c>
    </row>
    <row r="196" spans="1:8" s="11" customFormat="1" ht="39.75" customHeight="1" thickBot="1" x14ac:dyDescent="0.35">
      <c r="A196" s="89" t="s">
        <v>13</v>
      </c>
      <c r="B196" s="88" t="s">
        <v>13</v>
      </c>
      <c r="C196" s="88" t="s">
        <v>13</v>
      </c>
      <c r="D196" s="22" t="s">
        <v>94</v>
      </c>
      <c r="E196" s="23">
        <f t="shared" si="4"/>
        <v>9.75</v>
      </c>
      <c r="F196" s="24">
        <v>15</v>
      </c>
      <c r="G196" s="25">
        <f t="shared" si="5"/>
        <v>0</v>
      </c>
      <c r="H196" s="72" t="s">
        <v>13</v>
      </c>
    </row>
    <row r="197" spans="1:8" s="11" customFormat="1" ht="39.75" customHeight="1" thickBot="1" x14ac:dyDescent="0.35">
      <c r="A197" s="89" t="s">
        <v>13</v>
      </c>
      <c r="B197" s="88" t="s">
        <v>13</v>
      </c>
      <c r="C197" s="88" t="s">
        <v>13</v>
      </c>
      <c r="D197" s="22" t="s">
        <v>89</v>
      </c>
      <c r="E197" s="23">
        <f t="shared" ref="E197:E260" si="6">F197*0.65</f>
        <v>3.25</v>
      </c>
      <c r="F197" s="24">
        <v>5</v>
      </c>
      <c r="G197" s="25">
        <f t="shared" ref="G197:G260" si="7">$G$1*E197+$G$2*F197</f>
        <v>0</v>
      </c>
      <c r="H197" s="72" t="s">
        <v>13</v>
      </c>
    </row>
    <row r="198" spans="1:8" s="11" customFormat="1" ht="39.75" customHeight="1" thickBot="1" x14ac:dyDescent="0.35">
      <c r="A198" s="89" t="s">
        <v>13</v>
      </c>
      <c r="B198" s="88" t="s">
        <v>13</v>
      </c>
      <c r="C198" s="88" t="s">
        <v>13</v>
      </c>
      <c r="D198" s="22" t="s">
        <v>22</v>
      </c>
      <c r="E198" s="23">
        <f t="shared" si="6"/>
        <v>1.3</v>
      </c>
      <c r="F198" s="24">
        <v>2</v>
      </c>
      <c r="G198" s="25">
        <f t="shared" si="7"/>
        <v>0</v>
      </c>
      <c r="H198" s="72" t="s">
        <v>13</v>
      </c>
    </row>
    <row r="199" spans="1:8" s="11" customFormat="1" ht="39.75" customHeight="1" thickBot="1" x14ac:dyDescent="0.35">
      <c r="A199" s="89" t="s">
        <v>13</v>
      </c>
      <c r="B199" s="88" t="s">
        <v>13</v>
      </c>
      <c r="C199" s="88" t="s">
        <v>13</v>
      </c>
      <c r="D199" s="22" t="s">
        <v>20</v>
      </c>
      <c r="E199" s="23">
        <f t="shared" si="6"/>
        <v>0.65</v>
      </c>
      <c r="F199" s="24">
        <v>1</v>
      </c>
      <c r="G199" s="25">
        <f t="shared" si="7"/>
        <v>0</v>
      </c>
      <c r="H199" s="72" t="s">
        <v>13</v>
      </c>
    </row>
    <row r="200" spans="1:8" s="11" customFormat="1" ht="39.75" customHeight="1" thickBot="1" x14ac:dyDescent="0.35">
      <c r="A200" s="89" t="s">
        <v>13</v>
      </c>
      <c r="B200" s="88" t="s">
        <v>13</v>
      </c>
      <c r="C200" s="88" t="s">
        <v>13</v>
      </c>
      <c r="D200" s="22" t="s">
        <v>41</v>
      </c>
      <c r="E200" s="23">
        <f t="shared" si="6"/>
        <v>0.32500000000000001</v>
      </c>
      <c r="F200" s="24">
        <v>0.5</v>
      </c>
      <c r="G200" s="25">
        <f t="shared" si="7"/>
        <v>0</v>
      </c>
      <c r="H200" s="72" t="s">
        <v>13</v>
      </c>
    </row>
    <row r="201" spans="1:8" s="11" customFormat="1" ht="39.75" customHeight="1" thickBot="1" x14ac:dyDescent="0.35">
      <c r="A201" s="89" t="s">
        <v>13</v>
      </c>
      <c r="B201" s="88" t="s">
        <v>13</v>
      </c>
      <c r="C201" s="88" t="s">
        <v>13</v>
      </c>
      <c r="D201" s="26" t="s">
        <v>75</v>
      </c>
      <c r="E201" s="27">
        <f t="shared" si="6"/>
        <v>0.32500000000000001</v>
      </c>
      <c r="F201" s="16">
        <v>0.5</v>
      </c>
      <c r="G201" s="28">
        <f t="shared" si="7"/>
        <v>0</v>
      </c>
      <c r="H201" s="72" t="s">
        <v>13</v>
      </c>
    </row>
    <row r="202" spans="1:8" s="11" customFormat="1" ht="39.75" customHeight="1" thickBot="1" x14ac:dyDescent="0.35">
      <c r="A202" s="89" t="s">
        <v>13</v>
      </c>
      <c r="B202" s="88" t="s">
        <v>13</v>
      </c>
      <c r="C202" s="48" t="s">
        <v>23</v>
      </c>
      <c r="D202" s="29" t="s">
        <v>43</v>
      </c>
      <c r="E202" s="14">
        <f t="shared" si="6"/>
        <v>13</v>
      </c>
      <c r="F202" s="15">
        <v>20</v>
      </c>
      <c r="G202" s="17">
        <f t="shared" si="7"/>
        <v>0</v>
      </c>
      <c r="H202" s="36"/>
    </row>
    <row r="203" spans="1:8" s="11" customFormat="1" ht="39.75" customHeight="1" thickBot="1" x14ac:dyDescent="0.35">
      <c r="A203" s="89" t="s">
        <v>95</v>
      </c>
      <c r="B203" s="88" t="s">
        <v>11</v>
      </c>
      <c r="C203" s="48" t="s">
        <v>12</v>
      </c>
      <c r="D203" s="37" t="s">
        <v>82</v>
      </c>
      <c r="E203" s="38">
        <f t="shared" si="6"/>
        <v>35.75</v>
      </c>
      <c r="F203" s="40">
        <v>55</v>
      </c>
      <c r="G203" s="39">
        <f t="shared" si="7"/>
        <v>0</v>
      </c>
      <c r="H203" s="71"/>
    </row>
    <row r="204" spans="1:8" s="11" customFormat="1" ht="39.75" customHeight="1" thickBot="1" x14ac:dyDescent="0.35">
      <c r="A204" s="89" t="s">
        <v>13</v>
      </c>
      <c r="B204" s="88" t="s">
        <v>13</v>
      </c>
      <c r="C204" s="88" t="s">
        <v>163</v>
      </c>
      <c r="D204" s="70" t="s">
        <v>48</v>
      </c>
      <c r="E204" s="44">
        <f t="shared" si="6"/>
        <v>26</v>
      </c>
      <c r="F204" s="45">
        <v>40</v>
      </c>
      <c r="G204" s="46">
        <f t="shared" si="7"/>
        <v>0</v>
      </c>
      <c r="H204" s="85" t="s">
        <v>208</v>
      </c>
    </row>
    <row r="205" spans="1:8" s="11" customFormat="1" ht="39.75" customHeight="1" thickBot="1" x14ac:dyDescent="0.35">
      <c r="A205" s="89" t="s">
        <v>13</v>
      </c>
      <c r="B205" s="88" t="s">
        <v>13</v>
      </c>
      <c r="C205" s="88" t="s">
        <v>13</v>
      </c>
      <c r="D205" s="22" t="s">
        <v>63</v>
      </c>
      <c r="E205" s="23">
        <f t="shared" si="6"/>
        <v>13</v>
      </c>
      <c r="F205" s="24">
        <v>20</v>
      </c>
      <c r="G205" s="25">
        <f t="shared" si="7"/>
        <v>0</v>
      </c>
      <c r="H205" s="85"/>
    </row>
    <row r="206" spans="1:8" s="11" customFormat="1" ht="39.75" customHeight="1" thickBot="1" x14ac:dyDescent="0.35">
      <c r="A206" s="89" t="s">
        <v>13</v>
      </c>
      <c r="B206" s="88" t="s">
        <v>13</v>
      </c>
      <c r="C206" s="88" t="s">
        <v>13</v>
      </c>
      <c r="D206" s="22" t="s">
        <v>94</v>
      </c>
      <c r="E206" s="23">
        <f t="shared" si="6"/>
        <v>6.5</v>
      </c>
      <c r="F206" s="24">
        <v>10</v>
      </c>
      <c r="G206" s="25">
        <f t="shared" si="7"/>
        <v>0</v>
      </c>
      <c r="H206" s="85"/>
    </row>
    <row r="207" spans="1:8" s="11" customFormat="1" ht="39.75" customHeight="1" thickBot="1" x14ac:dyDescent="0.35">
      <c r="A207" s="89" t="s">
        <v>13</v>
      </c>
      <c r="B207" s="88" t="s">
        <v>13</v>
      </c>
      <c r="C207" s="88" t="s">
        <v>13</v>
      </c>
      <c r="D207" s="22" t="s">
        <v>180</v>
      </c>
      <c r="E207" s="23">
        <f t="shared" si="6"/>
        <v>6.5</v>
      </c>
      <c r="F207" s="24">
        <v>10</v>
      </c>
      <c r="G207" s="25">
        <f t="shared" si="7"/>
        <v>0</v>
      </c>
      <c r="H207" s="85"/>
    </row>
    <row r="208" spans="1:8" s="11" customFormat="1" ht="39.75" customHeight="1" thickBot="1" x14ac:dyDescent="0.35">
      <c r="A208" s="89" t="s">
        <v>13</v>
      </c>
      <c r="B208" s="88" t="s">
        <v>13</v>
      </c>
      <c r="C208" s="88" t="s">
        <v>13</v>
      </c>
      <c r="D208" s="22" t="s">
        <v>40</v>
      </c>
      <c r="E208" s="23">
        <f t="shared" si="6"/>
        <v>3.25</v>
      </c>
      <c r="F208" s="24">
        <v>5</v>
      </c>
      <c r="G208" s="25">
        <f t="shared" si="7"/>
        <v>0</v>
      </c>
      <c r="H208" s="85"/>
    </row>
    <row r="209" spans="1:8" s="11" customFormat="1" ht="39.75" customHeight="1" thickBot="1" x14ac:dyDescent="0.35">
      <c r="A209" s="89" t="s">
        <v>13</v>
      </c>
      <c r="B209" s="88" t="s">
        <v>13</v>
      </c>
      <c r="C209" s="88" t="s">
        <v>13</v>
      </c>
      <c r="D209" s="22" t="s">
        <v>21</v>
      </c>
      <c r="E209" s="23">
        <f t="shared" si="6"/>
        <v>1.3</v>
      </c>
      <c r="F209" s="24">
        <v>2</v>
      </c>
      <c r="G209" s="25">
        <f t="shared" si="7"/>
        <v>0</v>
      </c>
      <c r="H209" s="85"/>
    </row>
    <row r="210" spans="1:8" s="11" customFormat="1" ht="39.75" customHeight="1" thickBot="1" x14ac:dyDescent="0.35">
      <c r="A210" s="89" t="s">
        <v>13</v>
      </c>
      <c r="B210" s="88" t="s">
        <v>13</v>
      </c>
      <c r="C210" s="88" t="s">
        <v>13</v>
      </c>
      <c r="D210" s="22" t="s">
        <v>39</v>
      </c>
      <c r="E210" s="23">
        <f t="shared" si="6"/>
        <v>1.3</v>
      </c>
      <c r="F210" s="24">
        <v>2</v>
      </c>
      <c r="G210" s="25">
        <f t="shared" si="7"/>
        <v>0</v>
      </c>
      <c r="H210" s="85"/>
    </row>
    <row r="211" spans="1:8" s="11" customFormat="1" ht="39.75" customHeight="1" thickBot="1" x14ac:dyDescent="0.35">
      <c r="A211" s="89" t="s">
        <v>13</v>
      </c>
      <c r="B211" s="88" t="s">
        <v>13</v>
      </c>
      <c r="C211" s="88" t="s">
        <v>13</v>
      </c>
      <c r="D211" s="22" t="s">
        <v>96</v>
      </c>
      <c r="E211" s="23">
        <f t="shared" si="6"/>
        <v>1.3</v>
      </c>
      <c r="F211" s="24">
        <v>2</v>
      </c>
      <c r="G211" s="25">
        <f t="shared" si="7"/>
        <v>0</v>
      </c>
      <c r="H211" s="85"/>
    </row>
    <row r="212" spans="1:8" s="11" customFormat="1" ht="39.75" customHeight="1" thickBot="1" x14ac:dyDescent="0.35">
      <c r="A212" s="89" t="s">
        <v>13</v>
      </c>
      <c r="B212" s="88" t="s">
        <v>13</v>
      </c>
      <c r="C212" s="88" t="s">
        <v>13</v>
      </c>
      <c r="D212" s="22" t="s">
        <v>42</v>
      </c>
      <c r="E212" s="23">
        <f t="shared" si="6"/>
        <v>0.65</v>
      </c>
      <c r="F212" s="24">
        <v>1</v>
      </c>
      <c r="G212" s="25">
        <f t="shared" si="7"/>
        <v>0</v>
      </c>
      <c r="H212" s="86"/>
    </row>
    <row r="213" spans="1:8" s="11" customFormat="1" ht="39.75" customHeight="1" thickBot="1" x14ac:dyDescent="0.35">
      <c r="A213" s="89" t="s">
        <v>13</v>
      </c>
      <c r="B213" s="88" t="s">
        <v>13</v>
      </c>
      <c r="C213" s="88" t="s">
        <v>13</v>
      </c>
      <c r="D213" s="26" t="s">
        <v>41</v>
      </c>
      <c r="E213" s="27">
        <f t="shared" si="6"/>
        <v>0.65</v>
      </c>
      <c r="F213" s="16">
        <v>1</v>
      </c>
      <c r="G213" s="28">
        <f t="shared" si="7"/>
        <v>0</v>
      </c>
      <c r="H213" s="51" t="s">
        <v>137</v>
      </c>
    </row>
    <row r="214" spans="1:8" s="11" customFormat="1" ht="39.75" customHeight="1" thickBot="1" x14ac:dyDescent="0.35">
      <c r="A214" s="89" t="s">
        <v>13</v>
      </c>
      <c r="B214" s="88" t="s">
        <v>13</v>
      </c>
      <c r="C214" s="88" t="s">
        <v>164</v>
      </c>
      <c r="D214" s="53" t="s">
        <v>15</v>
      </c>
      <c r="E214" s="44">
        <f t="shared" si="6"/>
        <v>39</v>
      </c>
      <c r="F214" s="45">
        <v>60</v>
      </c>
      <c r="G214" s="46">
        <f t="shared" si="7"/>
        <v>0</v>
      </c>
      <c r="H214" s="87" t="s">
        <v>237</v>
      </c>
    </row>
    <row r="215" spans="1:8" s="11" customFormat="1" ht="39.75" customHeight="1" thickBot="1" x14ac:dyDescent="0.35">
      <c r="A215" s="89" t="s">
        <v>13</v>
      </c>
      <c r="B215" s="88" t="s">
        <v>13</v>
      </c>
      <c r="C215" s="88" t="s">
        <v>13</v>
      </c>
      <c r="D215" s="52" t="s">
        <v>20</v>
      </c>
      <c r="E215" s="23">
        <f t="shared" si="6"/>
        <v>1.9500000000000002</v>
      </c>
      <c r="F215" s="24">
        <v>3</v>
      </c>
      <c r="G215" s="25">
        <f t="shared" si="7"/>
        <v>0</v>
      </c>
      <c r="H215" s="87" t="s">
        <v>13</v>
      </c>
    </row>
    <row r="216" spans="1:8" s="11" customFormat="1" ht="39.75" customHeight="1" thickBot="1" x14ac:dyDescent="0.35">
      <c r="A216" s="89" t="s">
        <v>13</v>
      </c>
      <c r="B216" s="88" t="s">
        <v>13</v>
      </c>
      <c r="C216" s="88" t="s">
        <v>13</v>
      </c>
      <c r="D216" s="52" t="s">
        <v>22</v>
      </c>
      <c r="E216" s="23">
        <f t="shared" si="6"/>
        <v>1.9500000000000002</v>
      </c>
      <c r="F216" s="24">
        <v>3</v>
      </c>
      <c r="G216" s="25">
        <f t="shared" si="7"/>
        <v>0</v>
      </c>
      <c r="H216" s="87" t="s">
        <v>13</v>
      </c>
    </row>
    <row r="217" spans="1:8" s="11" customFormat="1" ht="39.75" customHeight="1" thickBot="1" x14ac:dyDescent="0.35">
      <c r="A217" s="89" t="s">
        <v>13</v>
      </c>
      <c r="B217" s="88" t="s">
        <v>13</v>
      </c>
      <c r="C217" s="88" t="s">
        <v>13</v>
      </c>
      <c r="D217" s="52" t="s">
        <v>40</v>
      </c>
      <c r="E217" s="23">
        <f t="shared" si="6"/>
        <v>1.9500000000000002</v>
      </c>
      <c r="F217" s="24">
        <v>3</v>
      </c>
      <c r="G217" s="25">
        <f t="shared" si="7"/>
        <v>0</v>
      </c>
      <c r="H217" s="87" t="s">
        <v>13</v>
      </c>
    </row>
    <row r="218" spans="1:8" s="11" customFormat="1" ht="39.75" customHeight="1" thickBot="1" x14ac:dyDescent="0.35">
      <c r="A218" s="89" t="s">
        <v>13</v>
      </c>
      <c r="B218" s="88" t="s">
        <v>13</v>
      </c>
      <c r="C218" s="88" t="s">
        <v>13</v>
      </c>
      <c r="D218" s="52" t="s">
        <v>41</v>
      </c>
      <c r="E218" s="23">
        <f t="shared" si="6"/>
        <v>0.65</v>
      </c>
      <c r="F218" s="24">
        <v>1</v>
      </c>
      <c r="G218" s="25">
        <f t="shared" si="7"/>
        <v>0</v>
      </c>
      <c r="H218" s="87" t="s">
        <v>13</v>
      </c>
    </row>
    <row r="219" spans="1:8" s="11" customFormat="1" ht="39.75" customHeight="1" thickBot="1" x14ac:dyDescent="0.35">
      <c r="A219" s="89" t="s">
        <v>13</v>
      </c>
      <c r="B219" s="88" t="s">
        <v>13</v>
      </c>
      <c r="C219" s="88" t="s">
        <v>13</v>
      </c>
      <c r="D219" s="52" t="s">
        <v>30</v>
      </c>
      <c r="E219" s="23">
        <f t="shared" si="6"/>
        <v>0.65</v>
      </c>
      <c r="F219" s="24">
        <v>1</v>
      </c>
      <c r="G219" s="25">
        <f t="shared" si="7"/>
        <v>0</v>
      </c>
      <c r="H219" s="87" t="s">
        <v>13</v>
      </c>
    </row>
    <row r="220" spans="1:8" s="11" customFormat="1" ht="39.75" customHeight="1" thickBot="1" x14ac:dyDescent="0.35">
      <c r="A220" s="89" t="s">
        <v>13</v>
      </c>
      <c r="B220" s="88" t="s">
        <v>13</v>
      </c>
      <c r="C220" s="88" t="s">
        <v>13</v>
      </c>
      <c r="D220" s="52" t="s">
        <v>143</v>
      </c>
      <c r="E220" s="23">
        <f t="shared" si="6"/>
        <v>0.65</v>
      </c>
      <c r="F220" s="24">
        <v>1</v>
      </c>
      <c r="G220" s="25">
        <f t="shared" si="7"/>
        <v>0</v>
      </c>
      <c r="H220" s="87" t="s">
        <v>13</v>
      </c>
    </row>
    <row r="221" spans="1:8" s="11" customFormat="1" ht="39.75" customHeight="1" thickBot="1" x14ac:dyDescent="0.35">
      <c r="A221" s="89" t="s">
        <v>13</v>
      </c>
      <c r="B221" s="88" t="s">
        <v>13</v>
      </c>
      <c r="C221" s="88" t="s">
        <v>13</v>
      </c>
      <c r="D221" s="54" t="s">
        <v>18</v>
      </c>
      <c r="E221" s="41">
        <f t="shared" si="6"/>
        <v>0.65</v>
      </c>
      <c r="F221" s="42">
        <v>1</v>
      </c>
      <c r="G221" s="43">
        <f t="shared" si="7"/>
        <v>0</v>
      </c>
      <c r="H221" s="87" t="s">
        <v>13</v>
      </c>
    </row>
    <row r="222" spans="1:8" s="11" customFormat="1" ht="39.75" customHeight="1" thickBot="1" x14ac:dyDescent="0.35">
      <c r="A222" s="89" t="s">
        <v>13</v>
      </c>
      <c r="B222" s="88" t="s">
        <v>13</v>
      </c>
      <c r="C222" s="88" t="s">
        <v>97</v>
      </c>
      <c r="D222" s="18" t="s">
        <v>147</v>
      </c>
      <c r="E222" s="19">
        <f t="shared" si="6"/>
        <v>22.75</v>
      </c>
      <c r="F222" s="20">
        <v>35</v>
      </c>
      <c r="G222" s="21">
        <f t="shared" si="7"/>
        <v>0</v>
      </c>
      <c r="H222" s="72" t="s">
        <v>209</v>
      </c>
    </row>
    <row r="223" spans="1:8" s="11" customFormat="1" ht="39.75" customHeight="1" thickBot="1" x14ac:dyDescent="0.35">
      <c r="A223" s="89" t="s">
        <v>13</v>
      </c>
      <c r="B223" s="88" t="s">
        <v>13</v>
      </c>
      <c r="C223" s="88" t="s">
        <v>13</v>
      </c>
      <c r="D223" s="22" t="s">
        <v>75</v>
      </c>
      <c r="E223" s="23">
        <f t="shared" si="6"/>
        <v>1.3</v>
      </c>
      <c r="F223" s="24">
        <v>2</v>
      </c>
      <c r="G223" s="25">
        <f t="shared" si="7"/>
        <v>0</v>
      </c>
      <c r="H223" s="72" t="s">
        <v>13</v>
      </c>
    </row>
    <row r="224" spans="1:8" s="11" customFormat="1" ht="39.75" customHeight="1" thickBot="1" x14ac:dyDescent="0.35">
      <c r="A224" s="89" t="s">
        <v>13</v>
      </c>
      <c r="B224" s="88" t="s">
        <v>13</v>
      </c>
      <c r="C224" s="88" t="s">
        <v>13</v>
      </c>
      <c r="D224" s="22" t="s">
        <v>20</v>
      </c>
      <c r="E224" s="23">
        <f t="shared" si="6"/>
        <v>0.65</v>
      </c>
      <c r="F224" s="24">
        <v>1</v>
      </c>
      <c r="G224" s="25">
        <f t="shared" si="7"/>
        <v>0</v>
      </c>
      <c r="H224" s="72" t="s">
        <v>13</v>
      </c>
    </row>
    <row r="225" spans="1:8" s="11" customFormat="1" ht="39.75" customHeight="1" thickBot="1" x14ac:dyDescent="0.35">
      <c r="A225" s="89" t="s">
        <v>13</v>
      </c>
      <c r="B225" s="88" t="s">
        <v>13</v>
      </c>
      <c r="C225" s="88" t="s">
        <v>13</v>
      </c>
      <c r="D225" s="22" t="s">
        <v>143</v>
      </c>
      <c r="E225" s="23">
        <f t="shared" si="6"/>
        <v>0.65</v>
      </c>
      <c r="F225" s="24">
        <v>1</v>
      </c>
      <c r="G225" s="25">
        <f t="shared" si="7"/>
        <v>0</v>
      </c>
      <c r="H225" s="72" t="s">
        <v>13</v>
      </c>
    </row>
    <row r="226" spans="1:8" s="11" customFormat="1" ht="39.75" customHeight="1" thickBot="1" x14ac:dyDescent="0.35">
      <c r="A226" s="89" t="s">
        <v>13</v>
      </c>
      <c r="B226" s="88" t="s">
        <v>13</v>
      </c>
      <c r="C226" s="88" t="s">
        <v>13</v>
      </c>
      <c r="D226" s="26" t="s">
        <v>18</v>
      </c>
      <c r="E226" s="27">
        <f t="shared" si="6"/>
        <v>0.65</v>
      </c>
      <c r="F226" s="16">
        <v>1</v>
      </c>
      <c r="G226" s="28">
        <f t="shared" si="7"/>
        <v>0</v>
      </c>
      <c r="H226" s="72" t="s">
        <v>13</v>
      </c>
    </row>
    <row r="227" spans="1:8" s="11" customFormat="1" ht="39.75" customHeight="1" thickBot="1" x14ac:dyDescent="0.35">
      <c r="A227" s="89" t="s">
        <v>13</v>
      </c>
      <c r="B227" s="88" t="s">
        <v>13</v>
      </c>
      <c r="C227" s="48" t="s">
        <v>24</v>
      </c>
      <c r="D227" s="29" t="s">
        <v>52</v>
      </c>
      <c r="E227" s="14">
        <f t="shared" si="6"/>
        <v>13</v>
      </c>
      <c r="F227" s="15">
        <v>20</v>
      </c>
      <c r="G227" s="17">
        <f t="shared" si="7"/>
        <v>0</v>
      </c>
      <c r="H227" s="36"/>
    </row>
    <row r="228" spans="1:8" s="11" customFormat="1" ht="39.75" customHeight="1" thickBot="1" x14ac:dyDescent="0.35">
      <c r="A228" s="89" t="s">
        <v>98</v>
      </c>
      <c r="B228" s="88" t="s">
        <v>11</v>
      </c>
      <c r="C228" s="88" t="s">
        <v>165</v>
      </c>
      <c r="D228" s="18" t="s">
        <v>82</v>
      </c>
      <c r="E228" s="19">
        <f t="shared" si="6"/>
        <v>19.5</v>
      </c>
      <c r="F228" s="20">
        <v>30</v>
      </c>
      <c r="G228" s="21">
        <f t="shared" si="7"/>
        <v>0</v>
      </c>
      <c r="H228" s="72" t="s">
        <v>210</v>
      </c>
    </row>
    <row r="229" spans="1:8" s="11" customFormat="1" ht="39.75" customHeight="1" thickBot="1" x14ac:dyDescent="0.35">
      <c r="A229" s="89" t="s">
        <v>13</v>
      </c>
      <c r="B229" s="88" t="s">
        <v>13</v>
      </c>
      <c r="C229" s="88" t="s">
        <v>13</v>
      </c>
      <c r="D229" s="22" t="s">
        <v>99</v>
      </c>
      <c r="E229" s="23">
        <f t="shared" si="6"/>
        <v>13</v>
      </c>
      <c r="F229" s="24">
        <v>20</v>
      </c>
      <c r="G229" s="25">
        <f t="shared" si="7"/>
        <v>0</v>
      </c>
      <c r="H229" s="72" t="s">
        <v>13</v>
      </c>
    </row>
    <row r="230" spans="1:8" s="11" customFormat="1" ht="39.75" customHeight="1" thickBot="1" x14ac:dyDescent="0.35">
      <c r="A230" s="89" t="s">
        <v>13</v>
      </c>
      <c r="B230" s="88" t="s">
        <v>13</v>
      </c>
      <c r="C230" s="88" t="s">
        <v>13</v>
      </c>
      <c r="D230" s="22" t="s">
        <v>45</v>
      </c>
      <c r="E230" s="23">
        <f t="shared" si="6"/>
        <v>3.25</v>
      </c>
      <c r="F230" s="24">
        <v>5</v>
      </c>
      <c r="G230" s="25">
        <f t="shared" si="7"/>
        <v>0</v>
      </c>
      <c r="H230" s="72" t="s">
        <v>13</v>
      </c>
    </row>
    <row r="231" spans="1:8" s="11" customFormat="1" ht="39.75" customHeight="1" thickBot="1" x14ac:dyDescent="0.35">
      <c r="A231" s="89" t="s">
        <v>13</v>
      </c>
      <c r="B231" s="88" t="s">
        <v>13</v>
      </c>
      <c r="C231" s="88" t="s">
        <v>13</v>
      </c>
      <c r="D231" s="22" t="s">
        <v>100</v>
      </c>
      <c r="E231" s="23">
        <f t="shared" si="6"/>
        <v>3.25</v>
      </c>
      <c r="F231" s="24">
        <v>5</v>
      </c>
      <c r="G231" s="25">
        <f t="shared" si="7"/>
        <v>0</v>
      </c>
      <c r="H231" s="72" t="s">
        <v>13</v>
      </c>
    </row>
    <row r="232" spans="1:8" s="11" customFormat="1" ht="39.75" customHeight="1" thickBot="1" x14ac:dyDescent="0.35">
      <c r="A232" s="89" t="s">
        <v>13</v>
      </c>
      <c r="B232" s="88" t="s">
        <v>13</v>
      </c>
      <c r="C232" s="88" t="s">
        <v>13</v>
      </c>
      <c r="D232" s="22" t="s">
        <v>89</v>
      </c>
      <c r="E232" s="23">
        <f t="shared" si="6"/>
        <v>3.25</v>
      </c>
      <c r="F232" s="24">
        <v>5</v>
      </c>
      <c r="G232" s="25">
        <f t="shared" si="7"/>
        <v>0</v>
      </c>
      <c r="H232" s="72" t="s">
        <v>13</v>
      </c>
    </row>
    <row r="233" spans="1:8" s="11" customFormat="1" ht="39.75" customHeight="1" thickBot="1" x14ac:dyDescent="0.35">
      <c r="A233" s="89" t="s">
        <v>13</v>
      </c>
      <c r="B233" s="88" t="s">
        <v>13</v>
      </c>
      <c r="C233" s="88" t="s">
        <v>13</v>
      </c>
      <c r="D233" s="22" t="s">
        <v>20</v>
      </c>
      <c r="E233" s="23">
        <f t="shared" si="6"/>
        <v>1.3</v>
      </c>
      <c r="F233" s="24">
        <v>2</v>
      </c>
      <c r="G233" s="25">
        <f t="shared" si="7"/>
        <v>0</v>
      </c>
      <c r="H233" s="72" t="s">
        <v>13</v>
      </c>
    </row>
    <row r="234" spans="1:8" s="11" customFormat="1" ht="39.75" customHeight="1" thickBot="1" x14ac:dyDescent="0.35">
      <c r="A234" s="89" t="s">
        <v>13</v>
      </c>
      <c r="B234" s="88" t="s">
        <v>13</v>
      </c>
      <c r="C234" s="88" t="s">
        <v>13</v>
      </c>
      <c r="D234" s="22" t="s">
        <v>31</v>
      </c>
      <c r="E234" s="23">
        <f t="shared" si="6"/>
        <v>0.65</v>
      </c>
      <c r="F234" s="24">
        <v>1</v>
      </c>
      <c r="G234" s="25">
        <f t="shared" si="7"/>
        <v>0</v>
      </c>
      <c r="H234" s="72" t="s">
        <v>13</v>
      </c>
    </row>
    <row r="235" spans="1:8" s="11" customFormat="1" ht="39.75" customHeight="1" thickBot="1" x14ac:dyDescent="0.35">
      <c r="A235" s="89" t="s">
        <v>13</v>
      </c>
      <c r="B235" s="88" t="s">
        <v>13</v>
      </c>
      <c r="C235" s="88" t="s">
        <v>13</v>
      </c>
      <c r="D235" s="22" t="s">
        <v>32</v>
      </c>
      <c r="E235" s="23">
        <f t="shared" si="6"/>
        <v>0.65</v>
      </c>
      <c r="F235" s="24">
        <v>1</v>
      </c>
      <c r="G235" s="25">
        <f t="shared" si="7"/>
        <v>0</v>
      </c>
      <c r="H235" s="72" t="s">
        <v>13</v>
      </c>
    </row>
    <row r="236" spans="1:8" s="11" customFormat="1" ht="39.75" customHeight="1" thickBot="1" x14ac:dyDescent="0.35">
      <c r="A236" s="89" t="s">
        <v>13</v>
      </c>
      <c r="B236" s="88" t="s">
        <v>13</v>
      </c>
      <c r="C236" s="88" t="s">
        <v>13</v>
      </c>
      <c r="D236" s="26" t="s">
        <v>101</v>
      </c>
      <c r="E236" s="27">
        <f t="shared" si="6"/>
        <v>0.32500000000000001</v>
      </c>
      <c r="F236" s="16">
        <v>0.5</v>
      </c>
      <c r="G236" s="28">
        <f t="shared" si="7"/>
        <v>0</v>
      </c>
      <c r="H236" s="72" t="s">
        <v>13</v>
      </c>
    </row>
    <row r="237" spans="1:8" s="11" customFormat="1" ht="39.75" customHeight="1" thickBot="1" x14ac:dyDescent="0.35">
      <c r="A237" s="89" t="s">
        <v>13</v>
      </c>
      <c r="B237" s="88" t="s">
        <v>13</v>
      </c>
      <c r="C237" s="88" t="s">
        <v>102</v>
      </c>
      <c r="D237" s="53" t="s">
        <v>84</v>
      </c>
      <c r="E237" s="44">
        <f t="shared" si="6"/>
        <v>22.75</v>
      </c>
      <c r="F237" s="45">
        <v>35</v>
      </c>
      <c r="G237" s="46">
        <f t="shared" si="7"/>
        <v>0</v>
      </c>
      <c r="H237" s="76" t="s">
        <v>211</v>
      </c>
    </row>
    <row r="238" spans="1:8" s="11" customFormat="1" ht="39.75" customHeight="1" thickBot="1" x14ac:dyDescent="0.35">
      <c r="A238" s="89" t="s">
        <v>13</v>
      </c>
      <c r="B238" s="88" t="s">
        <v>13</v>
      </c>
      <c r="C238" s="88" t="s">
        <v>13</v>
      </c>
      <c r="D238" s="52" t="s">
        <v>21</v>
      </c>
      <c r="E238" s="23">
        <f t="shared" si="6"/>
        <v>1.3</v>
      </c>
      <c r="F238" s="24">
        <v>2</v>
      </c>
      <c r="G238" s="25">
        <f t="shared" si="7"/>
        <v>0</v>
      </c>
      <c r="H238" s="77"/>
    </row>
    <row r="239" spans="1:8" s="11" customFormat="1" ht="39.75" customHeight="1" thickBot="1" x14ac:dyDescent="0.35">
      <c r="A239" s="89" t="s">
        <v>13</v>
      </c>
      <c r="B239" s="88" t="s">
        <v>13</v>
      </c>
      <c r="C239" s="88" t="s">
        <v>13</v>
      </c>
      <c r="D239" s="52" t="s">
        <v>39</v>
      </c>
      <c r="E239" s="23">
        <f t="shared" si="6"/>
        <v>1.3</v>
      </c>
      <c r="F239" s="24">
        <v>2</v>
      </c>
      <c r="G239" s="25">
        <f t="shared" si="7"/>
        <v>0</v>
      </c>
      <c r="H239" s="77"/>
    </row>
    <row r="240" spans="1:8" s="11" customFormat="1" ht="39.75" customHeight="1" thickBot="1" x14ac:dyDescent="0.35">
      <c r="A240" s="89" t="s">
        <v>13</v>
      </c>
      <c r="B240" s="88" t="s">
        <v>13</v>
      </c>
      <c r="C240" s="88" t="s">
        <v>13</v>
      </c>
      <c r="D240" s="52" t="s">
        <v>40</v>
      </c>
      <c r="E240" s="23">
        <f t="shared" si="6"/>
        <v>0.65</v>
      </c>
      <c r="F240" s="24">
        <v>1</v>
      </c>
      <c r="G240" s="25">
        <f t="shared" si="7"/>
        <v>0</v>
      </c>
      <c r="H240" s="77"/>
    </row>
    <row r="241" spans="1:8" s="11" customFormat="1" ht="39.75" customHeight="1" thickBot="1" x14ac:dyDescent="0.35">
      <c r="A241" s="89" t="s">
        <v>13</v>
      </c>
      <c r="B241" s="88" t="s">
        <v>13</v>
      </c>
      <c r="C241" s="88" t="s">
        <v>13</v>
      </c>
      <c r="D241" s="52" t="s">
        <v>41</v>
      </c>
      <c r="E241" s="23">
        <f t="shared" si="6"/>
        <v>0.32500000000000001</v>
      </c>
      <c r="F241" s="24">
        <v>0.5</v>
      </c>
      <c r="G241" s="25">
        <f t="shared" si="7"/>
        <v>0</v>
      </c>
      <c r="H241" s="77"/>
    </row>
    <row r="242" spans="1:8" s="11" customFormat="1" ht="39.75" customHeight="1" thickBot="1" x14ac:dyDescent="0.35">
      <c r="A242" s="89" t="s">
        <v>13</v>
      </c>
      <c r="B242" s="88" t="s">
        <v>13</v>
      </c>
      <c r="C242" s="88" t="s">
        <v>13</v>
      </c>
      <c r="D242" s="52" t="s">
        <v>42</v>
      </c>
      <c r="E242" s="23">
        <f t="shared" si="6"/>
        <v>0.13</v>
      </c>
      <c r="F242" s="24">
        <v>0.2</v>
      </c>
      <c r="G242" s="25">
        <f t="shared" si="7"/>
        <v>0</v>
      </c>
      <c r="H242" s="78"/>
    </row>
    <row r="243" spans="1:8" s="11" customFormat="1" ht="39.75" customHeight="1" thickBot="1" x14ac:dyDescent="0.35">
      <c r="A243" s="89" t="s">
        <v>13</v>
      </c>
      <c r="B243" s="88" t="s">
        <v>13</v>
      </c>
      <c r="C243" s="88" t="s">
        <v>13</v>
      </c>
      <c r="D243" s="54" t="s">
        <v>17</v>
      </c>
      <c r="E243" s="41">
        <f t="shared" si="6"/>
        <v>6.5000000000000002E-2</v>
      </c>
      <c r="F243" s="42">
        <v>0.1</v>
      </c>
      <c r="G243" s="43">
        <f t="shared" si="7"/>
        <v>0</v>
      </c>
      <c r="H243" s="51" t="s">
        <v>137</v>
      </c>
    </row>
    <row r="244" spans="1:8" s="11" customFormat="1" ht="39.75" customHeight="1" thickBot="1" x14ac:dyDescent="0.35">
      <c r="A244" s="89" t="s">
        <v>13</v>
      </c>
      <c r="B244" s="88" t="s">
        <v>13</v>
      </c>
      <c r="C244" s="88" t="s">
        <v>166</v>
      </c>
      <c r="D244" s="18" t="s">
        <v>103</v>
      </c>
      <c r="E244" s="19">
        <f t="shared" si="6"/>
        <v>32.5</v>
      </c>
      <c r="F244" s="20">
        <v>50</v>
      </c>
      <c r="G244" s="21">
        <f t="shared" si="7"/>
        <v>0</v>
      </c>
      <c r="H244" s="72" t="s">
        <v>212</v>
      </c>
    </row>
    <row r="245" spans="1:8" s="11" customFormat="1" ht="39.75" customHeight="1" thickBot="1" x14ac:dyDescent="0.35">
      <c r="A245" s="89" t="s">
        <v>13</v>
      </c>
      <c r="B245" s="88" t="s">
        <v>13</v>
      </c>
      <c r="C245" s="88" t="s">
        <v>13</v>
      </c>
      <c r="D245" s="22" t="s">
        <v>141</v>
      </c>
      <c r="E245" s="23">
        <f t="shared" si="6"/>
        <v>16.25</v>
      </c>
      <c r="F245" s="24">
        <v>25</v>
      </c>
      <c r="G245" s="25">
        <f t="shared" si="7"/>
        <v>0</v>
      </c>
      <c r="H245" s="72" t="s">
        <v>13</v>
      </c>
    </row>
    <row r="246" spans="1:8" s="11" customFormat="1" ht="39.75" customHeight="1" thickBot="1" x14ac:dyDescent="0.35">
      <c r="A246" s="89" t="s">
        <v>13</v>
      </c>
      <c r="B246" s="88" t="s">
        <v>13</v>
      </c>
      <c r="C246" s="88" t="s">
        <v>13</v>
      </c>
      <c r="D246" s="22" t="s">
        <v>22</v>
      </c>
      <c r="E246" s="23">
        <f t="shared" si="6"/>
        <v>1.3</v>
      </c>
      <c r="F246" s="24">
        <v>2</v>
      </c>
      <c r="G246" s="25">
        <f t="shared" si="7"/>
        <v>0</v>
      </c>
      <c r="H246" s="72" t="s">
        <v>13</v>
      </c>
    </row>
    <row r="247" spans="1:8" s="11" customFormat="1" ht="39.75" customHeight="1" thickBot="1" x14ac:dyDescent="0.35">
      <c r="A247" s="89" t="s">
        <v>13</v>
      </c>
      <c r="B247" s="88" t="s">
        <v>13</v>
      </c>
      <c r="C247" s="88" t="s">
        <v>13</v>
      </c>
      <c r="D247" s="26" t="s">
        <v>41</v>
      </c>
      <c r="E247" s="27">
        <f t="shared" si="6"/>
        <v>0.65</v>
      </c>
      <c r="F247" s="16">
        <v>1</v>
      </c>
      <c r="G247" s="28">
        <f t="shared" si="7"/>
        <v>0</v>
      </c>
      <c r="H247" s="72" t="s">
        <v>13</v>
      </c>
    </row>
    <row r="248" spans="1:8" s="11" customFormat="1" ht="39.75" customHeight="1" thickBot="1" x14ac:dyDescent="0.35">
      <c r="A248" s="89" t="s">
        <v>13</v>
      </c>
      <c r="B248" s="88" t="s">
        <v>13</v>
      </c>
      <c r="C248" s="48" t="s">
        <v>167</v>
      </c>
      <c r="D248" s="29" t="s">
        <v>52</v>
      </c>
      <c r="E248" s="14">
        <f t="shared" si="6"/>
        <v>13</v>
      </c>
      <c r="F248" s="15">
        <v>20</v>
      </c>
      <c r="G248" s="17">
        <f t="shared" si="7"/>
        <v>0</v>
      </c>
      <c r="H248" s="36"/>
    </row>
    <row r="249" spans="1:8" s="11" customFormat="1" ht="39.75" customHeight="1" thickBot="1" x14ac:dyDescent="0.35">
      <c r="A249" s="89" t="s">
        <v>104</v>
      </c>
      <c r="B249" s="88" t="s">
        <v>11</v>
      </c>
      <c r="C249" s="48" t="s">
        <v>12</v>
      </c>
      <c r="D249" s="37" t="s">
        <v>82</v>
      </c>
      <c r="E249" s="38">
        <f t="shared" si="6"/>
        <v>35.75</v>
      </c>
      <c r="F249" s="40">
        <v>55</v>
      </c>
      <c r="G249" s="39">
        <f t="shared" si="7"/>
        <v>0</v>
      </c>
      <c r="H249" s="47"/>
    </row>
    <row r="250" spans="1:8" s="11" customFormat="1" ht="39.75" customHeight="1" thickBot="1" x14ac:dyDescent="0.35">
      <c r="A250" s="89" t="s">
        <v>13</v>
      </c>
      <c r="B250" s="88" t="s">
        <v>13</v>
      </c>
      <c r="C250" s="88" t="s">
        <v>168</v>
      </c>
      <c r="D250" s="57" t="s">
        <v>186</v>
      </c>
      <c r="E250" s="44">
        <f t="shared" si="6"/>
        <v>19.5</v>
      </c>
      <c r="F250" s="45">
        <v>30</v>
      </c>
      <c r="G250" s="46">
        <f t="shared" si="7"/>
        <v>0</v>
      </c>
      <c r="H250" s="76" t="s">
        <v>213</v>
      </c>
    </row>
    <row r="251" spans="1:8" s="11" customFormat="1" ht="39.75" customHeight="1" thickBot="1" x14ac:dyDescent="0.35">
      <c r="A251" s="89" t="s">
        <v>13</v>
      </c>
      <c r="B251" s="88" t="s">
        <v>13</v>
      </c>
      <c r="C251" s="88" t="s">
        <v>13</v>
      </c>
      <c r="D251" s="52" t="s">
        <v>63</v>
      </c>
      <c r="E251" s="23">
        <f t="shared" si="6"/>
        <v>6.5</v>
      </c>
      <c r="F251" s="24">
        <v>10</v>
      </c>
      <c r="G251" s="25">
        <f t="shared" si="7"/>
        <v>0</v>
      </c>
      <c r="H251" s="77"/>
    </row>
    <row r="252" spans="1:8" s="11" customFormat="1" ht="39.75" customHeight="1" thickBot="1" x14ac:dyDescent="0.35">
      <c r="A252" s="89" t="s">
        <v>13</v>
      </c>
      <c r="B252" s="88" t="s">
        <v>13</v>
      </c>
      <c r="C252" s="88" t="s">
        <v>13</v>
      </c>
      <c r="D252" s="52" t="s">
        <v>40</v>
      </c>
      <c r="E252" s="23">
        <f t="shared" si="6"/>
        <v>1.9500000000000002</v>
      </c>
      <c r="F252" s="24">
        <v>3</v>
      </c>
      <c r="G252" s="25">
        <f t="shared" si="7"/>
        <v>0</v>
      </c>
      <c r="H252" s="77"/>
    </row>
    <row r="253" spans="1:8" s="11" customFormat="1" ht="39.75" customHeight="1" thickBot="1" x14ac:dyDescent="0.35">
      <c r="A253" s="89" t="s">
        <v>13</v>
      </c>
      <c r="B253" s="88" t="s">
        <v>13</v>
      </c>
      <c r="C253" s="88" t="s">
        <v>13</v>
      </c>
      <c r="D253" s="52" t="s">
        <v>18</v>
      </c>
      <c r="E253" s="23">
        <f t="shared" si="6"/>
        <v>0.97500000000000009</v>
      </c>
      <c r="F253" s="24">
        <v>1.5</v>
      </c>
      <c r="G253" s="25">
        <f t="shared" si="7"/>
        <v>0</v>
      </c>
      <c r="H253" s="77"/>
    </row>
    <row r="254" spans="1:8" s="11" customFormat="1" ht="39.75" customHeight="1" thickBot="1" x14ac:dyDescent="0.35">
      <c r="A254" s="89" t="s">
        <v>13</v>
      </c>
      <c r="B254" s="88" t="s">
        <v>13</v>
      </c>
      <c r="C254" s="88" t="s">
        <v>13</v>
      </c>
      <c r="D254" s="52" t="s">
        <v>41</v>
      </c>
      <c r="E254" s="23">
        <f t="shared" si="6"/>
        <v>0.32500000000000001</v>
      </c>
      <c r="F254" s="24">
        <v>0.5</v>
      </c>
      <c r="G254" s="25">
        <f t="shared" si="7"/>
        <v>0</v>
      </c>
      <c r="H254" s="78"/>
    </row>
    <row r="255" spans="1:8" s="11" customFormat="1" ht="39.75" customHeight="1" thickBot="1" x14ac:dyDescent="0.35">
      <c r="A255" s="89" t="s">
        <v>13</v>
      </c>
      <c r="B255" s="88" t="s">
        <v>13</v>
      </c>
      <c r="C255" s="88" t="s">
        <v>13</v>
      </c>
      <c r="D255" s="54" t="s">
        <v>17</v>
      </c>
      <c r="E255" s="41">
        <f t="shared" si="6"/>
        <v>6.5000000000000002E-2</v>
      </c>
      <c r="F255" s="42">
        <v>0.1</v>
      </c>
      <c r="G255" s="43">
        <f t="shared" si="7"/>
        <v>0</v>
      </c>
      <c r="H255" s="51" t="s">
        <v>137</v>
      </c>
    </row>
    <row r="256" spans="1:8" s="11" customFormat="1" ht="39.75" customHeight="1" thickBot="1" x14ac:dyDescent="0.35">
      <c r="A256" s="89" t="s">
        <v>13</v>
      </c>
      <c r="B256" s="88" t="s">
        <v>13</v>
      </c>
      <c r="C256" s="88" t="s">
        <v>105</v>
      </c>
      <c r="D256" s="18" t="s">
        <v>51</v>
      </c>
      <c r="E256" s="19">
        <f t="shared" si="6"/>
        <v>26</v>
      </c>
      <c r="F256" s="20">
        <v>40</v>
      </c>
      <c r="G256" s="21">
        <f t="shared" si="7"/>
        <v>0</v>
      </c>
      <c r="H256" s="72" t="s">
        <v>136</v>
      </c>
    </row>
    <row r="257" spans="1:8" s="11" customFormat="1" ht="39.75" customHeight="1" thickBot="1" x14ac:dyDescent="0.35">
      <c r="A257" s="89" t="s">
        <v>13</v>
      </c>
      <c r="B257" s="88" t="s">
        <v>13</v>
      </c>
      <c r="C257" s="88" t="s">
        <v>13</v>
      </c>
      <c r="D257" s="22" t="s">
        <v>25</v>
      </c>
      <c r="E257" s="23">
        <f t="shared" si="6"/>
        <v>6.5</v>
      </c>
      <c r="F257" s="24">
        <v>10</v>
      </c>
      <c r="G257" s="25">
        <f t="shared" si="7"/>
        <v>0</v>
      </c>
      <c r="H257" s="72" t="s">
        <v>13</v>
      </c>
    </row>
    <row r="258" spans="1:8" s="11" customFormat="1" ht="39.75" customHeight="1" thickBot="1" x14ac:dyDescent="0.35">
      <c r="A258" s="89" t="s">
        <v>13</v>
      </c>
      <c r="B258" s="88" t="s">
        <v>13</v>
      </c>
      <c r="C258" s="88" t="s">
        <v>13</v>
      </c>
      <c r="D258" s="22" t="s">
        <v>45</v>
      </c>
      <c r="E258" s="23">
        <f t="shared" si="6"/>
        <v>3.25</v>
      </c>
      <c r="F258" s="24">
        <v>5</v>
      </c>
      <c r="G258" s="25">
        <f t="shared" si="7"/>
        <v>0</v>
      </c>
      <c r="H258" s="72" t="s">
        <v>13</v>
      </c>
    </row>
    <row r="259" spans="1:8" s="11" customFormat="1" ht="39.75" customHeight="1" thickBot="1" x14ac:dyDescent="0.35">
      <c r="A259" s="89" t="s">
        <v>13</v>
      </c>
      <c r="B259" s="88" t="s">
        <v>13</v>
      </c>
      <c r="C259" s="88" t="s">
        <v>13</v>
      </c>
      <c r="D259" s="26" t="s">
        <v>17</v>
      </c>
      <c r="E259" s="27">
        <f t="shared" si="6"/>
        <v>6.5000000000000002E-2</v>
      </c>
      <c r="F259" s="16">
        <v>0.1</v>
      </c>
      <c r="G259" s="28">
        <f t="shared" si="7"/>
        <v>0</v>
      </c>
      <c r="H259" s="72" t="s">
        <v>13</v>
      </c>
    </row>
    <row r="260" spans="1:8" s="11" customFormat="1" ht="39.75" customHeight="1" thickBot="1" x14ac:dyDescent="0.35">
      <c r="A260" s="89" t="s">
        <v>13</v>
      </c>
      <c r="B260" s="88" t="s">
        <v>13</v>
      </c>
      <c r="C260" s="91" t="s">
        <v>177</v>
      </c>
      <c r="D260" s="53" t="s">
        <v>106</v>
      </c>
      <c r="E260" s="44">
        <f t="shared" si="6"/>
        <v>9.75</v>
      </c>
      <c r="F260" s="45">
        <v>15</v>
      </c>
      <c r="G260" s="46">
        <f t="shared" si="7"/>
        <v>0</v>
      </c>
      <c r="H260" s="87" t="s">
        <v>214</v>
      </c>
    </row>
    <row r="261" spans="1:8" s="11" customFormat="1" ht="39.75" customHeight="1" thickBot="1" x14ac:dyDescent="0.35">
      <c r="A261" s="89" t="s">
        <v>13</v>
      </c>
      <c r="B261" s="88" t="s">
        <v>13</v>
      </c>
      <c r="C261" s="92" t="s">
        <v>13</v>
      </c>
      <c r="D261" s="52" t="s">
        <v>107</v>
      </c>
      <c r="E261" s="23">
        <f t="shared" ref="E261:E325" si="8">F261*0.65</f>
        <v>9.75</v>
      </c>
      <c r="F261" s="24">
        <v>15</v>
      </c>
      <c r="G261" s="25">
        <f t="shared" ref="G261:G325" si="9">$G$1*E261+$G$2*F261</f>
        <v>0</v>
      </c>
      <c r="H261" s="87" t="s">
        <v>13</v>
      </c>
    </row>
    <row r="262" spans="1:8" s="11" customFormat="1" ht="39.75" customHeight="1" thickBot="1" x14ac:dyDescent="0.35">
      <c r="A262" s="89" t="s">
        <v>13</v>
      </c>
      <c r="B262" s="88" t="s">
        <v>13</v>
      </c>
      <c r="C262" s="92" t="s">
        <v>13</v>
      </c>
      <c r="D262" s="52" t="s">
        <v>40</v>
      </c>
      <c r="E262" s="23">
        <f t="shared" si="8"/>
        <v>1.9500000000000002</v>
      </c>
      <c r="F262" s="24">
        <v>3</v>
      </c>
      <c r="G262" s="25">
        <f t="shared" si="9"/>
        <v>0</v>
      </c>
      <c r="H262" s="87" t="s">
        <v>13</v>
      </c>
    </row>
    <row r="263" spans="1:8" s="11" customFormat="1" ht="39.75" customHeight="1" thickBot="1" x14ac:dyDescent="0.35">
      <c r="A263" s="89" t="s">
        <v>13</v>
      </c>
      <c r="B263" s="88" t="s">
        <v>13</v>
      </c>
      <c r="C263" s="92" t="s">
        <v>13</v>
      </c>
      <c r="D263" s="52" t="s">
        <v>20</v>
      </c>
      <c r="E263" s="23">
        <f t="shared" si="8"/>
        <v>1.3</v>
      </c>
      <c r="F263" s="24">
        <v>2</v>
      </c>
      <c r="G263" s="25">
        <f t="shared" si="9"/>
        <v>0</v>
      </c>
      <c r="H263" s="87" t="s">
        <v>13</v>
      </c>
    </row>
    <row r="264" spans="1:8" s="11" customFormat="1" ht="39.75" customHeight="1" thickBot="1" x14ac:dyDescent="0.35">
      <c r="A264" s="89" t="s">
        <v>13</v>
      </c>
      <c r="B264" s="88" t="s">
        <v>13</v>
      </c>
      <c r="C264" s="92" t="s">
        <v>13</v>
      </c>
      <c r="D264" s="52" t="s">
        <v>143</v>
      </c>
      <c r="E264" s="23">
        <f t="shared" si="8"/>
        <v>0.97500000000000009</v>
      </c>
      <c r="F264" s="24">
        <v>1.5</v>
      </c>
      <c r="G264" s="25">
        <f t="shared" si="9"/>
        <v>0</v>
      </c>
      <c r="H264" s="87" t="s">
        <v>13</v>
      </c>
    </row>
    <row r="265" spans="1:8" s="11" customFormat="1" ht="39.75" customHeight="1" thickBot="1" x14ac:dyDescent="0.35">
      <c r="A265" s="89" t="s">
        <v>13</v>
      </c>
      <c r="B265" s="88" t="s">
        <v>13</v>
      </c>
      <c r="C265" s="92" t="s">
        <v>13</v>
      </c>
      <c r="D265" s="52" t="s">
        <v>41</v>
      </c>
      <c r="E265" s="23">
        <f t="shared" si="8"/>
        <v>0.32500000000000001</v>
      </c>
      <c r="F265" s="24">
        <v>0.5</v>
      </c>
      <c r="G265" s="25">
        <f t="shared" si="9"/>
        <v>0</v>
      </c>
      <c r="H265" s="87" t="s">
        <v>13</v>
      </c>
    </row>
    <row r="266" spans="1:8" s="11" customFormat="1" ht="39.75" customHeight="1" thickBot="1" x14ac:dyDescent="0.35">
      <c r="A266" s="89" t="s">
        <v>13</v>
      </c>
      <c r="B266" s="88" t="s">
        <v>13</v>
      </c>
      <c r="C266" s="92" t="s">
        <v>13</v>
      </c>
      <c r="D266" s="52" t="s">
        <v>32</v>
      </c>
      <c r="E266" s="23">
        <f t="shared" si="8"/>
        <v>0.32500000000000001</v>
      </c>
      <c r="F266" s="24">
        <v>0.5</v>
      </c>
      <c r="G266" s="25">
        <f t="shared" si="9"/>
        <v>0</v>
      </c>
      <c r="H266" s="87" t="s">
        <v>13</v>
      </c>
    </row>
    <row r="267" spans="1:8" s="11" customFormat="1" ht="39.75" customHeight="1" thickBot="1" x14ac:dyDescent="0.35">
      <c r="A267" s="89" t="s">
        <v>13</v>
      </c>
      <c r="B267" s="88" t="s">
        <v>13</v>
      </c>
      <c r="C267" s="92" t="s">
        <v>13</v>
      </c>
      <c r="D267" s="52" t="s">
        <v>18</v>
      </c>
      <c r="E267" s="23">
        <f t="shared" si="8"/>
        <v>0.32500000000000001</v>
      </c>
      <c r="F267" s="24">
        <v>0.5</v>
      </c>
      <c r="G267" s="25">
        <f t="shared" si="9"/>
        <v>0</v>
      </c>
      <c r="H267" s="87" t="s">
        <v>13</v>
      </c>
    </row>
    <row r="268" spans="1:8" s="11" customFormat="1" ht="39.75" customHeight="1" thickBot="1" x14ac:dyDescent="0.35">
      <c r="A268" s="89" t="s">
        <v>13</v>
      </c>
      <c r="B268" s="88" t="s">
        <v>13</v>
      </c>
      <c r="C268" s="92" t="s">
        <v>13</v>
      </c>
      <c r="D268" s="54" t="s">
        <v>75</v>
      </c>
      <c r="E268" s="41">
        <f t="shared" si="8"/>
        <v>0.32500000000000001</v>
      </c>
      <c r="F268" s="42">
        <v>0.5</v>
      </c>
      <c r="G268" s="43">
        <f t="shared" si="9"/>
        <v>0</v>
      </c>
      <c r="H268" s="87" t="s">
        <v>13</v>
      </c>
    </row>
    <row r="269" spans="1:8" s="11" customFormat="1" ht="39.75" customHeight="1" thickBot="1" x14ac:dyDescent="0.35">
      <c r="A269" s="89"/>
      <c r="B269" s="88"/>
      <c r="C269" s="73" t="s">
        <v>178</v>
      </c>
      <c r="D269" s="18" t="s">
        <v>26</v>
      </c>
      <c r="E269" s="19">
        <f t="shared" si="8"/>
        <v>9.75</v>
      </c>
      <c r="F269" s="20">
        <v>15</v>
      </c>
      <c r="G269" s="21">
        <f t="shared" si="9"/>
        <v>0</v>
      </c>
      <c r="H269" s="76" t="s">
        <v>215</v>
      </c>
    </row>
    <row r="270" spans="1:8" s="11" customFormat="1" ht="39.75" customHeight="1" thickBot="1" x14ac:dyDescent="0.35">
      <c r="A270" s="89"/>
      <c r="B270" s="88"/>
      <c r="C270" s="74"/>
      <c r="D270" s="22" t="s">
        <v>27</v>
      </c>
      <c r="E270" s="23">
        <f t="shared" si="8"/>
        <v>9.75</v>
      </c>
      <c r="F270" s="24">
        <v>15</v>
      </c>
      <c r="G270" s="25">
        <f t="shared" si="9"/>
        <v>0</v>
      </c>
      <c r="H270" s="77"/>
    </row>
    <row r="271" spans="1:8" s="11" customFormat="1" ht="39.75" customHeight="1" thickBot="1" x14ac:dyDescent="0.35">
      <c r="A271" s="89"/>
      <c r="B271" s="88"/>
      <c r="C271" s="74"/>
      <c r="D271" s="22" t="s">
        <v>71</v>
      </c>
      <c r="E271" s="23">
        <f t="shared" si="8"/>
        <v>3.25</v>
      </c>
      <c r="F271" s="24">
        <v>5</v>
      </c>
      <c r="G271" s="25">
        <f t="shared" si="9"/>
        <v>0</v>
      </c>
      <c r="H271" s="77"/>
    </row>
    <row r="272" spans="1:8" s="11" customFormat="1" ht="39.75" customHeight="1" thickBot="1" x14ac:dyDescent="0.35">
      <c r="A272" s="89"/>
      <c r="B272" s="88"/>
      <c r="C272" s="74"/>
      <c r="D272" s="22" t="s">
        <v>175</v>
      </c>
      <c r="E272" s="23">
        <f t="shared" si="8"/>
        <v>0.65</v>
      </c>
      <c r="F272" s="24">
        <v>1</v>
      </c>
      <c r="G272" s="25">
        <f t="shared" si="9"/>
        <v>0</v>
      </c>
      <c r="H272" s="77"/>
    </row>
    <row r="273" spans="1:8" s="11" customFormat="1" ht="39.75" customHeight="1" thickBot="1" x14ac:dyDescent="0.35">
      <c r="A273" s="89"/>
      <c r="B273" s="88"/>
      <c r="C273" s="74"/>
      <c r="D273" s="22" t="s">
        <v>176</v>
      </c>
      <c r="E273" s="23">
        <f t="shared" si="8"/>
        <v>0.32500000000000001</v>
      </c>
      <c r="F273" s="24">
        <v>0.5</v>
      </c>
      <c r="G273" s="25">
        <f t="shared" si="9"/>
        <v>0</v>
      </c>
      <c r="H273" s="77"/>
    </row>
    <row r="274" spans="1:8" s="11" customFormat="1" ht="39.75" customHeight="1" thickBot="1" x14ac:dyDescent="0.35">
      <c r="A274" s="89"/>
      <c r="B274" s="88"/>
      <c r="C274" s="74"/>
      <c r="D274" s="22" t="s">
        <v>18</v>
      </c>
      <c r="E274" s="23">
        <f t="shared" si="8"/>
        <v>0.32500000000000001</v>
      </c>
      <c r="F274" s="24">
        <v>0.5</v>
      </c>
      <c r="G274" s="25">
        <f t="shared" si="9"/>
        <v>0</v>
      </c>
      <c r="H274" s="77"/>
    </row>
    <row r="275" spans="1:8" s="11" customFormat="1" ht="39.75" customHeight="1" thickBot="1" x14ac:dyDescent="0.35">
      <c r="A275" s="89"/>
      <c r="B275" s="88"/>
      <c r="C275" s="74"/>
      <c r="D275" s="22" t="s">
        <v>17</v>
      </c>
      <c r="E275" s="23">
        <f t="shared" si="8"/>
        <v>0.13</v>
      </c>
      <c r="F275" s="24">
        <v>0.2</v>
      </c>
      <c r="G275" s="25">
        <f t="shared" si="9"/>
        <v>0</v>
      </c>
      <c r="H275" s="77"/>
    </row>
    <row r="276" spans="1:8" s="11" customFormat="1" ht="39.75" customHeight="1" thickBot="1" x14ac:dyDescent="0.35">
      <c r="A276" s="89"/>
      <c r="B276" s="88"/>
      <c r="C276" s="75"/>
      <c r="D276" s="26" t="s">
        <v>75</v>
      </c>
      <c r="E276" s="27">
        <f t="shared" si="8"/>
        <v>6.5000000000000002E-2</v>
      </c>
      <c r="F276" s="16">
        <v>0.1</v>
      </c>
      <c r="G276" s="28">
        <f t="shared" si="9"/>
        <v>0</v>
      </c>
      <c r="H276" s="78"/>
    </row>
    <row r="277" spans="1:8" s="11" customFormat="1" ht="39.75" customHeight="1" thickBot="1" x14ac:dyDescent="0.35">
      <c r="A277" s="89" t="s">
        <v>13</v>
      </c>
      <c r="B277" s="88" t="s">
        <v>13</v>
      </c>
      <c r="C277" s="48" t="s">
        <v>23</v>
      </c>
      <c r="D277" s="29" t="s">
        <v>43</v>
      </c>
      <c r="E277" s="14">
        <f t="shared" si="8"/>
        <v>13</v>
      </c>
      <c r="F277" s="15">
        <v>20</v>
      </c>
      <c r="G277" s="17">
        <f t="shared" si="9"/>
        <v>0</v>
      </c>
      <c r="H277" s="36"/>
    </row>
    <row r="278" spans="1:8" s="11" customFormat="1" ht="39.75" customHeight="1" thickBot="1" x14ac:dyDescent="0.35">
      <c r="A278" s="89" t="s">
        <v>108</v>
      </c>
      <c r="B278" s="88" t="s">
        <v>11</v>
      </c>
      <c r="C278" s="91" t="s">
        <v>174</v>
      </c>
      <c r="D278" s="18" t="s">
        <v>242</v>
      </c>
      <c r="E278" s="19">
        <f t="shared" si="8"/>
        <v>34.450000000000003</v>
      </c>
      <c r="F278" s="20">
        <v>53</v>
      </c>
      <c r="G278" s="21">
        <f t="shared" si="9"/>
        <v>0</v>
      </c>
      <c r="H278" s="72" t="s">
        <v>216</v>
      </c>
    </row>
    <row r="279" spans="1:8" s="12" customFormat="1" ht="39.75" customHeight="1" thickBot="1" x14ac:dyDescent="0.35">
      <c r="A279" s="89" t="s">
        <v>13</v>
      </c>
      <c r="B279" s="88" t="s">
        <v>13</v>
      </c>
      <c r="C279" s="92" t="s">
        <v>13</v>
      </c>
      <c r="D279" s="26" t="s">
        <v>148</v>
      </c>
      <c r="E279" s="27">
        <f t="shared" si="8"/>
        <v>1.3</v>
      </c>
      <c r="F279" s="16">
        <v>2</v>
      </c>
      <c r="G279" s="28">
        <f t="shared" si="9"/>
        <v>0</v>
      </c>
      <c r="H279" s="72" t="s">
        <v>13</v>
      </c>
    </row>
    <row r="280" spans="1:8" s="12" customFormat="1" ht="39.75" customHeight="1" thickBot="1" x14ac:dyDescent="0.35">
      <c r="A280" s="89"/>
      <c r="B280" s="88"/>
      <c r="C280" s="49" t="s">
        <v>28</v>
      </c>
      <c r="D280" s="63" t="s">
        <v>16</v>
      </c>
      <c r="E280" s="14">
        <f t="shared" si="8"/>
        <v>23.237500000000001</v>
      </c>
      <c r="F280" s="15">
        <v>35.75</v>
      </c>
      <c r="G280" s="17">
        <f t="shared" si="9"/>
        <v>0</v>
      </c>
      <c r="H280" s="47"/>
    </row>
    <row r="281" spans="1:8" s="11" customFormat="1" ht="39.75" customHeight="1" thickBot="1" x14ac:dyDescent="0.35">
      <c r="A281" s="89" t="s">
        <v>13</v>
      </c>
      <c r="B281" s="88" t="s">
        <v>13</v>
      </c>
      <c r="C281" s="88" t="s">
        <v>109</v>
      </c>
      <c r="D281" s="18" t="s">
        <v>63</v>
      </c>
      <c r="E281" s="19">
        <f t="shared" si="8"/>
        <v>22.75</v>
      </c>
      <c r="F281" s="20">
        <v>35</v>
      </c>
      <c r="G281" s="21">
        <f t="shared" si="9"/>
        <v>0</v>
      </c>
      <c r="H281" s="76" t="s">
        <v>217</v>
      </c>
    </row>
    <row r="282" spans="1:8" s="11" customFormat="1" ht="39.75" customHeight="1" thickBot="1" x14ac:dyDescent="0.35">
      <c r="A282" s="89" t="s">
        <v>13</v>
      </c>
      <c r="B282" s="88" t="s">
        <v>13</v>
      </c>
      <c r="C282" s="88" t="s">
        <v>13</v>
      </c>
      <c r="D282" s="22" t="s">
        <v>39</v>
      </c>
      <c r="E282" s="23">
        <f t="shared" si="8"/>
        <v>1.3</v>
      </c>
      <c r="F282" s="24">
        <v>2</v>
      </c>
      <c r="G282" s="25">
        <f t="shared" si="9"/>
        <v>0</v>
      </c>
      <c r="H282" s="77"/>
    </row>
    <row r="283" spans="1:8" s="11" customFormat="1" ht="39.75" customHeight="1" thickBot="1" x14ac:dyDescent="0.35">
      <c r="A283" s="89" t="s">
        <v>13</v>
      </c>
      <c r="B283" s="88" t="s">
        <v>13</v>
      </c>
      <c r="C283" s="88" t="s">
        <v>13</v>
      </c>
      <c r="D283" s="22" t="s">
        <v>21</v>
      </c>
      <c r="E283" s="23">
        <f t="shared" si="8"/>
        <v>0.65</v>
      </c>
      <c r="F283" s="24">
        <v>1</v>
      </c>
      <c r="G283" s="25">
        <f t="shared" si="9"/>
        <v>0</v>
      </c>
      <c r="H283" s="77"/>
    </row>
    <row r="284" spans="1:8" s="11" customFormat="1" ht="39.75" customHeight="1" thickBot="1" x14ac:dyDescent="0.35">
      <c r="A284" s="89" t="s">
        <v>13</v>
      </c>
      <c r="B284" s="88" t="s">
        <v>13</v>
      </c>
      <c r="C284" s="88" t="s">
        <v>13</v>
      </c>
      <c r="D284" s="22" t="s">
        <v>42</v>
      </c>
      <c r="E284" s="23">
        <f t="shared" si="8"/>
        <v>0.65</v>
      </c>
      <c r="F284" s="24">
        <v>1</v>
      </c>
      <c r="G284" s="25">
        <f t="shared" si="9"/>
        <v>0</v>
      </c>
      <c r="H284" s="77"/>
    </row>
    <row r="285" spans="1:8" s="11" customFormat="1" ht="39.75" customHeight="1" thickBot="1" x14ac:dyDescent="0.35">
      <c r="A285" s="89" t="s">
        <v>13</v>
      </c>
      <c r="B285" s="88" t="s">
        <v>13</v>
      </c>
      <c r="C285" s="88" t="s">
        <v>13</v>
      </c>
      <c r="D285" s="22" t="s">
        <v>41</v>
      </c>
      <c r="E285" s="23">
        <f t="shared" si="8"/>
        <v>0.65</v>
      </c>
      <c r="F285" s="24">
        <v>1</v>
      </c>
      <c r="G285" s="25">
        <f t="shared" si="9"/>
        <v>0</v>
      </c>
      <c r="H285" s="77"/>
    </row>
    <row r="286" spans="1:8" s="11" customFormat="1" ht="39.75" customHeight="1" thickBot="1" x14ac:dyDescent="0.35">
      <c r="A286" s="89" t="s">
        <v>13</v>
      </c>
      <c r="B286" s="88" t="s">
        <v>13</v>
      </c>
      <c r="C286" s="88" t="s">
        <v>13</v>
      </c>
      <c r="D286" s="22" t="s">
        <v>18</v>
      </c>
      <c r="E286" s="23">
        <f t="shared" si="8"/>
        <v>0.65</v>
      </c>
      <c r="F286" s="24">
        <v>1</v>
      </c>
      <c r="G286" s="25">
        <f t="shared" si="9"/>
        <v>0</v>
      </c>
      <c r="H286" s="78"/>
    </row>
    <row r="287" spans="1:8" s="11" customFormat="1" ht="39.75" customHeight="1" thickBot="1" x14ac:dyDescent="0.35">
      <c r="A287" s="89" t="s">
        <v>13</v>
      </c>
      <c r="B287" s="88" t="s">
        <v>13</v>
      </c>
      <c r="C287" s="88" t="s">
        <v>13</v>
      </c>
      <c r="D287" s="26" t="s">
        <v>17</v>
      </c>
      <c r="E287" s="27">
        <f t="shared" si="8"/>
        <v>0.13</v>
      </c>
      <c r="F287" s="16">
        <v>0.2</v>
      </c>
      <c r="G287" s="28">
        <f t="shared" si="9"/>
        <v>0</v>
      </c>
      <c r="H287" s="51" t="s">
        <v>137</v>
      </c>
    </row>
    <row r="288" spans="1:8" s="11" customFormat="1" ht="39.75" customHeight="1" thickBot="1" x14ac:dyDescent="0.35">
      <c r="A288" s="89" t="s">
        <v>13</v>
      </c>
      <c r="B288" s="88" t="s">
        <v>13</v>
      </c>
      <c r="C288" s="88" t="s">
        <v>110</v>
      </c>
      <c r="D288" s="53" t="s">
        <v>15</v>
      </c>
      <c r="E288" s="44">
        <f t="shared" si="8"/>
        <v>19.5</v>
      </c>
      <c r="F288" s="45">
        <v>30</v>
      </c>
      <c r="G288" s="46">
        <f t="shared" si="9"/>
        <v>0</v>
      </c>
      <c r="H288" s="87" t="s">
        <v>218</v>
      </c>
    </row>
    <row r="289" spans="1:8" s="11" customFormat="1" ht="39.75" customHeight="1" thickBot="1" x14ac:dyDescent="0.35">
      <c r="A289" s="89" t="s">
        <v>13</v>
      </c>
      <c r="B289" s="88" t="s">
        <v>13</v>
      </c>
      <c r="C289" s="88" t="s">
        <v>13</v>
      </c>
      <c r="D289" s="52" t="s">
        <v>71</v>
      </c>
      <c r="E289" s="23">
        <f t="shared" si="8"/>
        <v>6.5</v>
      </c>
      <c r="F289" s="24">
        <v>10</v>
      </c>
      <c r="G289" s="25">
        <f t="shared" si="9"/>
        <v>0</v>
      </c>
      <c r="H289" s="87" t="s">
        <v>13</v>
      </c>
    </row>
    <row r="290" spans="1:8" s="11" customFormat="1" ht="39.75" customHeight="1" thickBot="1" x14ac:dyDescent="0.35">
      <c r="A290" s="89" t="s">
        <v>13</v>
      </c>
      <c r="B290" s="88" t="s">
        <v>13</v>
      </c>
      <c r="C290" s="88" t="s">
        <v>13</v>
      </c>
      <c r="D290" s="52" t="s">
        <v>111</v>
      </c>
      <c r="E290" s="23">
        <f t="shared" si="8"/>
        <v>6.5</v>
      </c>
      <c r="F290" s="24">
        <v>10</v>
      </c>
      <c r="G290" s="25">
        <f t="shared" si="9"/>
        <v>0</v>
      </c>
      <c r="H290" s="87" t="s">
        <v>13</v>
      </c>
    </row>
    <row r="291" spans="1:8" s="11" customFormat="1" ht="39.75" customHeight="1" thickBot="1" x14ac:dyDescent="0.35">
      <c r="A291" s="89" t="s">
        <v>13</v>
      </c>
      <c r="B291" s="88" t="s">
        <v>13</v>
      </c>
      <c r="C291" s="88" t="s">
        <v>13</v>
      </c>
      <c r="D291" s="52" t="s">
        <v>89</v>
      </c>
      <c r="E291" s="23">
        <f t="shared" si="8"/>
        <v>6.5</v>
      </c>
      <c r="F291" s="24">
        <v>10</v>
      </c>
      <c r="G291" s="25">
        <f t="shared" si="9"/>
        <v>0</v>
      </c>
      <c r="H291" s="87" t="s">
        <v>13</v>
      </c>
    </row>
    <row r="292" spans="1:8" s="11" customFormat="1" ht="39.75" customHeight="1" thickBot="1" x14ac:dyDescent="0.35">
      <c r="A292" s="89" t="s">
        <v>13</v>
      </c>
      <c r="B292" s="88" t="s">
        <v>13</v>
      </c>
      <c r="C292" s="88" t="s">
        <v>13</v>
      </c>
      <c r="D292" s="52" t="s">
        <v>88</v>
      </c>
      <c r="E292" s="23">
        <f t="shared" si="8"/>
        <v>3.25</v>
      </c>
      <c r="F292" s="24">
        <v>5</v>
      </c>
      <c r="G292" s="25">
        <f t="shared" si="9"/>
        <v>0</v>
      </c>
      <c r="H292" s="87" t="s">
        <v>13</v>
      </c>
    </row>
    <row r="293" spans="1:8" s="11" customFormat="1" ht="39.75" customHeight="1" thickBot="1" x14ac:dyDescent="0.35">
      <c r="A293" s="89" t="s">
        <v>13</v>
      </c>
      <c r="B293" s="88" t="s">
        <v>13</v>
      </c>
      <c r="C293" s="88" t="s">
        <v>13</v>
      </c>
      <c r="D293" s="52" t="s">
        <v>22</v>
      </c>
      <c r="E293" s="23">
        <f t="shared" si="8"/>
        <v>3.25</v>
      </c>
      <c r="F293" s="24">
        <v>5</v>
      </c>
      <c r="G293" s="25">
        <f t="shared" si="9"/>
        <v>0</v>
      </c>
      <c r="H293" s="87" t="s">
        <v>13</v>
      </c>
    </row>
    <row r="294" spans="1:8" s="11" customFormat="1" ht="39.75" customHeight="1" thickBot="1" x14ac:dyDescent="0.35">
      <c r="A294" s="89" t="s">
        <v>13</v>
      </c>
      <c r="B294" s="88" t="s">
        <v>13</v>
      </c>
      <c r="C294" s="88" t="s">
        <v>13</v>
      </c>
      <c r="D294" s="52" t="s">
        <v>60</v>
      </c>
      <c r="E294" s="23">
        <f t="shared" si="8"/>
        <v>1.9500000000000002</v>
      </c>
      <c r="F294" s="24">
        <v>3</v>
      </c>
      <c r="G294" s="25">
        <f t="shared" si="9"/>
        <v>0</v>
      </c>
      <c r="H294" s="87" t="s">
        <v>13</v>
      </c>
    </row>
    <row r="295" spans="1:8" s="11" customFormat="1" ht="39.75" customHeight="1" thickBot="1" x14ac:dyDescent="0.35">
      <c r="A295" s="89" t="s">
        <v>13</v>
      </c>
      <c r="B295" s="88" t="s">
        <v>13</v>
      </c>
      <c r="C295" s="88" t="s">
        <v>13</v>
      </c>
      <c r="D295" s="52" t="s">
        <v>30</v>
      </c>
      <c r="E295" s="23">
        <f t="shared" si="8"/>
        <v>0.65</v>
      </c>
      <c r="F295" s="24">
        <v>1</v>
      </c>
      <c r="G295" s="25">
        <f t="shared" si="9"/>
        <v>0</v>
      </c>
      <c r="H295" s="87" t="s">
        <v>13</v>
      </c>
    </row>
    <row r="296" spans="1:8" s="11" customFormat="1" ht="39.75" customHeight="1" thickBot="1" x14ac:dyDescent="0.35">
      <c r="A296" s="89" t="s">
        <v>13</v>
      </c>
      <c r="B296" s="88" t="s">
        <v>13</v>
      </c>
      <c r="C296" s="88" t="s">
        <v>13</v>
      </c>
      <c r="D296" s="52" t="s">
        <v>31</v>
      </c>
      <c r="E296" s="23">
        <f t="shared" si="8"/>
        <v>0.65</v>
      </c>
      <c r="F296" s="24">
        <v>1</v>
      </c>
      <c r="G296" s="25">
        <f t="shared" si="9"/>
        <v>0</v>
      </c>
      <c r="H296" s="87" t="s">
        <v>13</v>
      </c>
    </row>
    <row r="297" spans="1:8" s="11" customFormat="1" ht="39.75" customHeight="1" thickBot="1" x14ac:dyDescent="0.35">
      <c r="A297" s="89" t="s">
        <v>13</v>
      </c>
      <c r="B297" s="88" t="s">
        <v>13</v>
      </c>
      <c r="C297" s="88" t="s">
        <v>13</v>
      </c>
      <c r="D297" s="54" t="s">
        <v>32</v>
      </c>
      <c r="E297" s="41">
        <f t="shared" si="8"/>
        <v>0.65</v>
      </c>
      <c r="F297" s="42">
        <v>1</v>
      </c>
      <c r="G297" s="43">
        <f t="shared" si="9"/>
        <v>0</v>
      </c>
      <c r="H297" s="87" t="s">
        <v>13</v>
      </c>
    </row>
    <row r="298" spans="1:8" s="11" customFormat="1" ht="39.75" customHeight="1" thickBot="1" x14ac:dyDescent="0.35">
      <c r="A298" s="89" t="s">
        <v>13</v>
      </c>
      <c r="B298" s="88" t="s">
        <v>13</v>
      </c>
      <c r="C298" s="88" t="s">
        <v>169</v>
      </c>
      <c r="D298" s="18" t="s">
        <v>19</v>
      </c>
      <c r="E298" s="19">
        <f t="shared" si="8"/>
        <v>19.5</v>
      </c>
      <c r="F298" s="20">
        <v>30</v>
      </c>
      <c r="G298" s="21">
        <f t="shared" si="9"/>
        <v>0</v>
      </c>
      <c r="H298" s="72" t="s">
        <v>219</v>
      </c>
    </row>
    <row r="299" spans="1:8" s="11" customFormat="1" ht="39.75" customHeight="1" thickBot="1" x14ac:dyDescent="0.35">
      <c r="A299" s="89" t="s">
        <v>13</v>
      </c>
      <c r="B299" s="88" t="s">
        <v>13</v>
      </c>
      <c r="C299" s="88" t="s">
        <v>13</v>
      </c>
      <c r="D299" s="22" t="s">
        <v>71</v>
      </c>
      <c r="E299" s="23">
        <f t="shared" si="8"/>
        <v>3.25</v>
      </c>
      <c r="F299" s="24">
        <v>5</v>
      </c>
      <c r="G299" s="25">
        <f t="shared" si="9"/>
        <v>0</v>
      </c>
      <c r="H299" s="72" t="s">
        <v>13</v>
      </c>
    </row>
    <row r="300" spans="1:8" s="11" customFormat="1" ht="39.75" customHeight="1" thickBot="1" x14ac:dyDescent="0.35">
      <c r="A300" s="89" t="s">
        <v>13</v>
      </c>
      <c r="B300" s="88" t="s">
        <v>13</v>
      </c>
      <c r="C300" s="88" t="s">
        <v>13</v>
      </c>
      <c r="D300" s="22" t="s">
        <v>45</v>
      </c>
      <c r="E300" s="23">
        <f t="shared" si="8"/>
        <v>1.9500000000000002</v>
      </c>
      <c r="F300" s="24">
        <v>3</v>
      </c>
      <c r="G300" s="25">
        <f t="shared" si="9"/>
        <v>0</v>
      </c>
      <c r="H300" s="72" t="s">
        <v>13</v>
      </c>
    </row>
    <row r="301" spans="1:8" s="11" customFormat="1" ht="39.75" customHeight="1" thickBot="1" x14ac:dyDescent="0.35">
      <c r="A301" s="89" t="s">
        <v>13</v>
      </c>
      <c r="B301" s="88" t="s">
        <v>13</v>
      </c>
      <c r="C301" s="88" t="s">
        <v>13</v>
      </c>
      <c r="D301" s="22" t="s">
        <v>20</v>
      </c>
      <c r="E301" s="23">
        <f t="shared" si="8"/>
        <v>0.65</v>
      </c>
      <c r="F301" s="24">
        <v>1</v>
      </c>
      <c r="G301" s="25">
        <f t="shared" si="9"/>
        <v>0</v>
      </c>
      <c r="H301" s="72" t="s">
        <v>13</v>
      </c>
    </row>
    <row r="302" spans="1:8" s="11" customFormat="1" ht="39.75" customHeight="1" thickBot="1" x14ac:dyDescent="0.35">
      <c r="A302" s="89" t="s">
        <v>13</v>
      </c>
      <c r="B302" s="88" t="s">
        <v>13</v>
      </c>
      <c r="C302" s="88" t="s">
        <v>13</v>
      </c>
      <c r="D302" s="22" t="s">
        <v>22</v>
      </c>
      <c r="E302" s="23">
        <f t="shared" si="8"/>
        <v>0.65</v>
      </c>
      <c r="F302" s="24">
        <v>1</v>
      </c>
      <c r="G302" s="25">
        <f t="shared" si="9"/>
        <v>0</v>
      </c>
      <c r="H302" s="72" t="s">
        <v>13</v>
      </c>
    </row>
    <row r="303" spans="1:8" s="12" customFormat="1" ht="39.75" customHeight="1" thickBot="1" x14ac:dyDescent="0.35">
      <c r="A303" s="89" t="s">
        <v>13</v>
      </c>
      <c r="B303" s="88" t="s">
        <v>13</v>
      </c>
      <c r="C303" s="88" t="s">
        <v>13</v>
      </c>
      <c r="D303" s="22" t="s">
        <v>41</v>
      </c>
      <c r="E303" s="23">
        <f t="shared" si="8"/>
        <v>0.32500000000000001</v>
      </c>
      <c r="F303" s="24">
        <v>0.5</v>
      </c>
      <c r="G303" s="25">
        <f t="shared" si="9"/>
        <v>0</v>
      </c>
      <c r="H303" s="72" t="s">
        <v>13</v>
      </c>
    </row>
    <row r="304" spans="1:8" s="12" customFormat="1" ht="39.75" customHeight="1" thickBot="1" x14ac:dyDescent="0.35">
      <c r="A304" s="89" t="s">
        <v>13</v>
      </c>
      <c r="B304" s="88" t="s">
        <v>13</v>
      </c>
      <c r="C304" s="88" t="s">
        <v>13</v>
      </c>
      <c r="D304" s="26" t="s">
        <v>30</v>
      </c>
      <c r="E304" s="27">
        <f t="shared" si="8"/>
        <v>0.32500000000000001</v>
      </c>
      <c r="F304" s="16">
        <v>0.5</v>
      </c>
      <c r="G304" s="28">
        <f t="shared" si="9"/>
        <v>0</v>
      </c>
      <c r="H304" s="72" t="s">
        <v>13</v>
      </c>
    </row>
    <row r="305" spans="1:8" s="12" customFormat="1" ht="39.75" customHeight="1" thickBot="1" x14ac:dyDescent="0.35">
      <c r="A305" s="89" t="s">
        <v>13</v>
      </c>
      <c r="B305" s="88" t="s">
        <v>13</v>
      </c>
      <c r="C305" s="48" t="s">
        <v>23</v>
      </c>
      <c r="D305" s="29" t="s">
        <v>43</v>
      </c>
      <c r="E305" s="14">
        <f t="shared" si="8"/>
        <v>13</v>
      </c>
      <c r="F305" s="15">
        <v>20</v>
      </c>
      <c r="G305" s="17">
        <f t="shared" si="9"/>
        <v>0</v>
      </c>
      <c r="H305" s="36"/>
    </row>
    <row r="306" spans="1:8" s="11" customFormat="1" ht="39.75" customHeight="1" thickBot="1" x14ac:dyDescent="0.35">
      <c r="A306" s="89" t="s">
        <v>112</v>
      </c>
      <c r="B306" s="88" t="s">
        <v>11</v>
      </c>
      <c r="C306" s="88" t="s">
        <v>113</v>
      </c>
      <c r="D306" s="18" t="s">
        <v>82</v>
      </c>
      <c r="E306" s="19">
        <f t="shared" si="8"/>
        <v>32.5</v>
      </c>
      <c r="F306" s="20">
        <v>50</v>
      </c>
      <c r="G306" s="21">
        <f t="shared" si="9"/>
        <v>0</v>
      </c>
      <c r="H306" s="72" t="s">
        <v>220</v>
      </c>
    </row>
    <row r="307" spans="1:8" s="11" customFormat="1" ht="39.75" customHeight="1" thickBot="1" x14ac:dyDescent="0.35">
      <c r="A307" s="89" t="s">
        <v>13</v>
      </c>
      <c r="B307" s="88" t="s">
        <v>13</v>
      </c>
      <c r="C307" s="88" t="s">
        <v>13</v>
      </c>
      <c r="D307" s="64" t="s">
        <v>187</v>
      </c>
      <c r="E307" s="23">
        <f t="shared" si="8"/>
        <v>22.75</v>
      </c>
      <c r="F307" s="24">
        <v>35</v>
      </c>
      <c r="G307" s="25">
        <f t="shared" si="9"/>
        <v>0</v>
      </c>
      <c r="H307" s="72" t="s">
        <v>13</v>
      </c>
    </row>
    <row r="308" spans="1:8" s="11" customFormat="1" ht="39.75" customHeight="1" thickBot="1" x14ac:dyDescent="0.35">
      <c r="A308" s="89" t="s">
        <v>13</v>
      </c>
      <c r="B308" s="88" t="s">
        <v>13</v>
      </c>
      <c r="C308" s="88" t="s">
        <v>13</v>
      </c>
      <c r="D308" s="22" t="s">
        <v>51</v>
      </c>
      <c r="E308" s="23">
        <f t="shared" si="8"/>
        <v>9.75</v>
      </c>
      <c r="F308" s="24">
        <v>15</v>
      </c>
      <c r="G308" s="25">
        <f t="shared" si="9"/>
        <v>0</v>
      </c>
      <c r="H308" s="72" t="s">
        <v>13</v>
      </c>
    </row>
    <row r="309" spans="1:8" s="11" customFormat="1" ht="39.75" customHeight="1" thickBot="1" x14ac:dyDescent="0.35">
      <c r="A309" s="89" t="s">
        <v>13</v>
      </c>
      <c r="B309" s="88" t="s">
        <v>13</v>
      </c>
      <c r="C309" s="88" t="s">
        <v>13</v>
      </c>
      <c r="D309" s="22" t="s">
        <v>114</v>
      </c>
      <c r="E309" s="23">
        <f t="shared" si="8"/>
        <v>3.25</v>
      </c>
      <c r="F309" s="24">
        <v>5</v>
      </c>
      <c r="G309" s="25">
        <f t="shared" si="9"/>
        <v>0</v>
      </c>
      <c r="H309" s="72" t="s">
        <v>13</v>
      </c>
    </row>
    <row r="310" spans="1:8" s="11" customFormat="1" ht="39.75" customHeight="1" thickBot="1" x14ac:dyDescent="0.35">
      <c r="A310" s="89" t="s">
        <v>13</v>
      </c>
      <c r="B310" s="88" t="s">
        <v>13</v>
      </c>
      <c r="C310" s="88" t="s">
        <v>13</v>
      </c>
      <c r="D310" s="22" t="s">
        <v>71</v>
      </c>
      <c r="E310" s="23">
        <f t="shared" si="8"/>
        <v>3.25</v>
      </c>
      <c r="F310" s="24">
        <v>5</v>
      </c>
      <c r="G310" s="25">
        <f t="shared" si="9"/>
        <v>0</v>
      </c>
      <c r="H310" s="72" t="s">
        <v>13</v>
      </c>
    </row>
    <row r="311" spans="1:8" s="11" customFormat="1" ht="39.75" customHeight="1" thickBot="1" x14ac:dyDescent="0.35">
      <c r="A311" s="89" t="s">
        <v>13</v>
      </c>
      <c r="B311" s="88" t="s">
        <v>13</v>
      </c>
      <c r="C311" s="88" t="s">
        <v>13</v>
      </c>
      <c r="D311" s="22" t="s">
        <v>22</v>
      </c>
      <c r="E311" s="23">
        <f t="shared" si="8"/>
        <v>3.25</v>
      </c>
      <c r="F311" s="24">
        <v>5</v>
      </c>
      <c r="G311" s="25">
        <f t="shared" si="9"/>
        <v>0</v>
      </c>
      <c r="H311" s="72" t="s">
        <v>13</v>
      </c>
    </row>
    <row r="312" spans="1:8" s="11" customFormat="1" ht="39.75" customHeight="1" thickBot="1" x14ac:dyDescent="0.35">
      <c r="A312" s="89" t="s">
        <v>13</v>
      </c>
      <c r="B312" s="88" t="s">
        <v>13</v>
      </c>
      <c r="C312" s="88" t="s">
        <v>13</v>
      </c>
      <c r="D312" s="22" t="s">
        <v>88</v>
      </c>
      <c r="E312" s="23">
        <f t="shared" si="8"/>
        <v>1.9500000000000002</v>
      </c>
      <c r="F312" s="24">
        <v>3</v>
      </c>
      <c r="G312" s="25">
        <f t="shared" si="9"/>
        <v>0</v>
      </c>
      <c r="H312" s="72" t="s">
        <v>13</v>
      </c>
    </row>
    <row r="313" spans="1:8" s="11" customFormat="1" ht="39.75" customHeight="1" thickBot="1" x14ac:dyDescent="0.35">
      <c r="A313" s="89" t="s">
        <v>13</v>
      </c>
      <c r="B313" s="88" t="s">
        <v>13</v>
      </c>
      <c r="C313" s="88" t="s">
        <v>13</v>
      </c>
      <c r="D313" s="22" t="s">
        <v>40</v>
      </c>
      <c r="E313" s="23">
        <f t="shared" si="8"/>
        <v>1.3</v>
      </c>
      <c r="F313" s="24">
        <v>2</v>
      </c>
      <c r="G313" s="25">
        <f>$G$1*E313+$G$2*F313</f>
        <v>0</v>
      </c>
      <c r="H313" s="72" t="s">
        <v>13</v>
      </c>
    </row>
    <row r="314" spans="1:8" s="11" customFormat="1" ht="39.75" customHeight="1" thickBot="1" x14ac:dyDescent="0.35">
      <c r="A314" s="89"/>
      <c r="B314" s="88"/>
      <c r="C314" s="88"/>
      <c r="D314" s="22" t="s">
        <v>238</v>
      </c>
      <c r="E314" s="23">
        <f>F314*0.65</f>
        <v>6.5000000000000002E-2</v>
      </c>
      <c r="F314" s="24">
        <v>0.1</v>
      </c>
      <c r="G314" s="25">
        <f>$G$1*E314+$G$2*F314</f>
        <v>0</v>
      </c>
      <c r="H314" s="72"/>
    </row>
    <row r="315" spans="1:8" s="11" customFormat="1" ht="39.75" customHeight="1" thickBot="1" x14ac:dyDescent="0.35">
      <c r="A315" s="89" t="s">
        <v>13</v>
      </c>
      <c r="B315" s="88" t="s">
        <v>13</v>
      </c>
      <c r="C315" s="88" t="s">
        <v>13</v>
      </c>
      <c r="D315" s="22" t="s">
        <v>115</v>
      </c>
      <c r="E315" s="23">
        <f t="shared" si="8"/>
        <v>0.65</v>
      </c>
      <c r="F315" s="24">
        <v>1</v>
      </c>
      <c r="G315" s="25">
        <f t="shared" si="9"/>
        <v>0</v>
      </c>
      <c r="H315" s="72" t="s">
        <v>13</v>
      </c>
    </row>
    <row r="316" spans="1:8" s="11" customFormat="1" ht="39.75" customHeight="1" thickBot="1" x14ac:dyDescent="0.35">
      <c r="A316" s="89" t="s">
        <v>13</v>
      </c>
      <c r="B316" s="88" t="s">
        <v>13</v>
      </c>
      <c r="C316" s="88" t="s">
        <v>13</v>
      </c>
      <c r="D316" s="26" t="s">
        <v>20</v>
      </c>
      <c r="E316" s="27">
        <f t="shared" si="8"/>
        <v>0.65</v>
      </c>
      <c r="F316" s="16">
        <v>1</v>
      </c>
      <c r="G316" s="28">
        <f t="shared" si="9"/>
        <v>0</v>
      </c>
      <c r="H316" s="72" t="s">
        <v>13</v>
      </c>
    </row>
    <row r="317" spans="1:8" s="11" customFormat="1" ht="39.75" customHeight="1" thickBot="1" x14ac:dyDescent="0.35">
      <c r="A317" s="89" t="s">
        <v>13</v>
      </c>
      <c r="B317" s="88" t="s">
        <v>13</v>
      </c>
      <c r="C317" s="88" t="s">
        <v>116</v>
      </c>
      <c r="D317" s="53" t="s">
        <v>117</v>
      </c>
      <c r="E317" s="44">
        <f t="shared" si="8"/>
        <v>1.9500000000000002</v>
      </c>
      <c r="F317" s="45">
        <v>3</v>
      </c>
      <c r="G317" s="46">
        <f t="shared" si="9"/>
        <v>0</v>
      </c>
      <c r="H317" s="76" t="s">
        <v>221</v>
      </c>
    </row>
    <row r="318" spans="1:8" s="11" customFormat="1" ht="39.75" customHeight="1" thickBot="1" x14ac:dyDescent="0.35">
      <c r="A318" s="89" t="s">
        <v>13</v>
      </c>
      <c r="B318" s="88" t="s">
        <v>13</v>
      </c>
      <c r="C318" s="88" t="s">
        <v>13</v>
      </c>
      <c r="D318" s="52" t="s">
        <v>18</v>
      </c>
      <c r="E318" s="23">
        <f t="shared" si="8"/>
        <v>0.97500000000000009</v>
      </c>
      <c r="F318" s="24">
        <v>1.5</v>
      </c>
      <c r="G318" s="25">
        <f t="shared" si="9"/>
        <v>0</v>
      </c>
      <c r="H318" s="77"/>
    </row>
    <row r="319" spans="1:8" s="11" customFormat="1" ht="39.75" customHeight="1" thickBot="1" x14ac:dyDescent="0.35">
      <c r="A319" s="89" t="s">
        <v>13</v>
      </c>
      <c r="B319" s="88" t="s">
        <v>13</v>
      </c>
      <c r="C319" s="88" t="s">
        <v>13</v>
      </c>
      <c r="D319" s="52" t="s">
        <v>21</v>
      </c>
      <c r="E319" s="23">
        <f t="shared" si="8"/>
        <v>0.32500000000000001</v>
      </c>
      <c r="F319" s="24">
        <v>0.5</v>
      </c>
      <c r="G319" s="25">
        <f t="shared" si="9"/>
        <v>0</v>
      </c>
      <c r="H319" s="77"/>
    </row>
    <row r="320" spans="1:8" s="11" customFormat="1" ht="39.75" customHeight="1" thickBot="1" x14ac:dyDescent="0.35">
      <c r="A320" s="89" t="s">
        <v>13</v>
      </c>
      <c r="B320" s="88" t="s">
        <v>13</v>
      </c>
      <c r="C320" s="88" t="s">
        <v>13</v>
      </c>
      <c r="D320" s="52" t="s">
        <v>41</v>
      </c>
      <c r="E320" s="23">
        <f t="shared" si="8"/>
        <v>0.32500000000000001</v>
      </c>
      <c r="F320" s="24">
        <v>0.5</v>
      </c>
      <c r="G320" s="25">
        <f t="shared" si="9"/>
        <v>0</v>
      </c>
      <c r="H320" s="78"/>
    </row>
    <row r="321" spans="1:8" s="11" customFormat="1" ht="39.75" customHeight="1" thickBot="1" x14ac:dyDescent="0.35">
      <c r="A321" s="89" t="s">
        <v>13</v>
      </c>
      <c r="B321" s="88" t="s">
        <v>13</v>
      </c>
      <c r="C321" s="88" t="s">
        <v>13</v>
      </c>
      <c r="D321" s="54" t="s">
        <v>17</v>
      </c>
      <c r="E321" s="41">
        <f t="shared" si="8"/>
        <v>0.26</v>
      </c>
      <c r="F321" s="42">
        <v>0.4</v>
      </c>
      <c r="G321" s="43">
        <f t="shared" si="9"/>
        <v>0</v>
      </c>
      <c r="H321" s="51" t="s">
        <v>137</v>
      </c>
    </row>
    <row r="322" spans="1:8" s="11" customFormat="1" ht="39.75" customHeight="1" thickBot="1" x14ac:dyDescent="0.35">
      <c r="A322" s="89" t="s">
        <v>13</v>
      </c>
      <c r="B322" s="88" t="s">
        <v>13</v>
      </c>
      <c r="C322" s="88" t="s">
        <v>118</v>
      </c>
      <c r="D322" s="18" t="s">
        <v>119</v>
      </c>
      <c r="E322" s="19">
        <f t="shared" si="8"/>
        <v>22.75</v>
      </c>
      <c r="F322" s="20">
        <v>35</v>
      </c>
      <c r="G322" s="21">
        <f t="shared" si="9"/>
        <v>0</v>
      </c>
      <c r="H322" s="72" t="s">
        <v>222</v>
      </c>
    </row>
    <row r="323" spans="1:8" s="11" customFormat="1" ht="39.75" customHeight="1" thickBot="1" x14ac:dyDescent="0.35">
      <c r="A323" s="89" t="s">
        <v>13</v>
      </c>
      <c r="B323" s="88" t="s">
        <v>13</v>
      </c>
      <c r="C323" s="88" t="s">
        <v>13</v>
      </c>
      <c r="D323" s="22" t="s">
        <v>40</v>
      </c>
      <c r="E323" s="23">
        <f t="shared" si="8"/>
        <v>1.3</v>
      </c>
      <c r="F323" s="24">
        <v>2</v>
      </c>
      <c r="G323" s="25">
        <f t="shared" si="9"/>
        <v>0</v>
      </c>
      <c r="H323" s="72" t="s">
        <v>13</v>
      </c>
    </row>
    <row r="324" spans="1:8" s="11" customFormat="1" ht="39.75" customHeight="1" thickBot="1" x14ac:dyDescent="0.35">
      <c r="A324" s="89" t="s">
        <v>13</v>
      </c>
      <c r="B324" s="88" t="s">
        <v>13</v>
      </c>
      <c r="C324" s="88" t="s">
        <v>13</v>
      </c>
      <c r="D324" s="22" t="s">
        <v>200</v>
      </c>
      <c r="E324" s="23">
        <f t="shared" si="8"/>
        <v>0.65</v>
      </c>
      <c r="F324" s="24">
        <v>1</v>
      </c>
      <c r="G324" s="25">
        <f t="shared" si="9"/>
        <v>0</v>
      </c>
      <c r="H324" s="72" t="s">
        <v>13</v>
      </c>
    </row>
    <row r="325" spans="1:8" s="11" customFormat="1" ht="39.75" customHeight="1" thickBot="1" x14ac:dyDescent="0.35">
      <c r="A325" s="89" t="s">
        <v>13</v>
      </c>
      <c r="B325" s="88" t="s">
        <v>13</v>
      </c>
      <c r="C325" s="88" t="s">
        <v>13</v>
      </c>
      <c r="D325" s="22" t="s">
        <v>41</v>
      </c>
      <c r="E325" s="23">
        <f t="shared" si="8"/>
        <v>0.65</v>
      </c>
      <c r="F325" s="24">
        <v>1</v>
      </c>
      <c r="G325" s="25">
        <f t="shared" si="9"/>
        <v>0</v>
      </c>
      <c r="H325" s="72" t="s">
        <v>13</v>
      </c>
    </row>
    <row r="326" spans="1:8" s="11" customFormat="1" ht="39.75" customHeight="1" thickBot="1" x14ac:dyDescent="0.35">
      <c r="A326" s="89" t="s">
        <v>13</v>
      </c>
      <c r="B326" s="88" t="s">
        <v>13</v>
      </c>
      <c r="C326" s="88" t="s">
        <v>13</v>
      </c>
      <c r="D326" s="22" t="s">
        <v>18</v>
      </c>
      <c r="E326" s="23">
        <f t="shared" ref="E326:E389" si="10">F326*0.65</f>
        <v>0.65</v>
      </c>
      <c r="F326" s="24">
        <v>1</v>
      </c>
      <c r="G326" s="25">
        <f t="shared" ref="G326:G389" si="11">$G$1*E326+$G$2*F326</f>
        <v>0</v>
      </c>
      <c r="H326" s="72" t="s">
        <v>13</v>
      </c>
    </row>
    <row r="327" spans="1:8" s="11" customFormat="1" ht="39.75" customHeight="1" thickBot="1" x14ac:dyDescent="0.35">
      <c r="A327" s="89" t="s">
        <v>13</v>
      </c>
      <c r="B327" s="88" t="s">
        <v>13</v>
      </c>
      <c r="C327" s="88" t="s">
        <v>13</v>
      </c>
      <c r="D327" s="22" t="s">
        <v>75</v>
      </c>
      <c r="E327" s="23">
        <f t="shared" si="10"/>
        <v>0.65</v>
      </c>
      <c r="F327" s="24">
        <v>1</v>
      </c>
      <c r="G327" s="25">
        <f t="shared" si="11"/>
        <v>0</v>
      </c>
      <c r="H327" s="72" t="s">
        <v>13</v>
      </c>
    </row>
    <row r="328" spans="1:8" s="11" customFormat="1" ht="39.75" customHeight="1" thickBot="1" x14ac:dyDescent="0.35">
      <c r="A328" s="89" t="s">
        <v>13</v>
      </c>
      <c r="B328" s="88" t="s">
        <v>13</v>
      </c>
      <c r="C328" s="88" t="s">
        <v>13</v>
      </c>
      <c r="D328" s="26" t="s">
        <v>17</v>
      </c>
      <c r="E328" s="27">
        <f t="shared" si="10"/>
        <v>6.5000000000000002E-2</v>
      </c>
      <c r="F328" s="16">
        <v>0.1</v>
      </c>
      <c r="G328" s="28">
        <f t="shared" si="11"/>
        <v>0</v>
      </c>
      <c r="H328" s="72" t="s">
        <v>13</v>
      </c>
    </row>
    <row r="329" spans="1:8" s="11" customFormat="1" ht="39.75" customHeight="1" thickBot="1" x14ac:dyDescent="0.35">
      <c r="A329" s="89" t="s">
        <v>13</v>
      </c>
      <c r="B329" s="88" t="s">
        <v>13</v>
      </c>
      <c r="C329" s="48" t="s">
        <v>24</v>
      </c>
      <c r="D329" s="29" t="s">
        <v>52</v>
      </c>
      <c r="E329" s="14">
        <f t="shared" si="10"/>
        <v>13</v>
      </c>
      <c r="F329" s="15">
        <v>20</v>
      </c>
      <c r="G329" s="17">
        <f t="shared" si="11"/>
        <v>0</v>
      </c>
      <c r="H329" s="36"/>
    </row>
    <row r="330" spans="1:8" s="11" customFormat="1" ht="39.75" customHeight="1" thickBot="1" x14ac:dyDescent="0.35">
      <c r="A330" s="89" t="s">
        <v>120</v>
      </c>
      <c r="B330" s="88" t="s">
        <v>11</v>
      </c>
      <c r="C330" s="48" t="s">
        <v>12</v>
      </c>
      <c r="D330" s="37" t="s">
        <v>82</v>
      </c>
      <c r="E330" s="38">
        <f t="shared" si="10"/>
        <v>35.75</v>
      </c>
      <c r="F330" s="40">
        <v>55</v>
      </c>
      <c r="G330" s="39">
        <f t="shared" si="11"/>
        <v>0</v>
      </c>
      <c r="H330" s="47"/>
    </row>
    <row r="331" spans="1:8" s="11" customFormat="1" ht="39.75" customHeight="1" thickBot="1" x14ac:dyDescent="0.35">
      <c r="A331" s="89" t="s">
        <v>13</v>
      </c>
      <c r="B331" s="88" t="s">
        <v>13</v>
      </c>
      <c r="C331" s="88" t="s">
        <v>121</v>
      </c>
      <c r="D331" s="53" t="s">
        <v>147</v>
      </c>
      <c r="E331" s="44">
        <f t="shared" si="10"/>
        <v>19.5</v>
      </c>
      <c r="F331" s="45">
        <v>30</v>
      </c>
      <c r="G331" s="46">
        <f t="shared" si="11"/>
        <v>0</v>
      </c>
      <c r="H331" s="76" t="s">
        <v>223</v>
      </c>
    </row>
    <row r="332" spans="1:8" s="11" customFormat="1" ht="39.75" customHeight="1" thickBot="1" x14ac:dyDescent="0.35">
      <c r="A332" s="89" t="s">
        <v>13</v>
      </c>
      <c r="B332" s="88" t="s">
        <v>13</v>
      </c>
      <c r="C332" s="88" t="s">
        <v>13</v>
      </c>
      <c r="D332" s="52" t="s">
        <v>63</v>
      </c>
      <c r="E332" s="23">
        <f t="shared" si="10"/>
        <v>6.5</v>
      </c>
      <c r="F332" s="24">
        <v>10</v>
      </c>
      <c r="G332" s="25">
        <f t="shared" si="11"/>
        <v>0</v>
      </c>
      <c r="H332" s="77"/>
    </row>
    <row r="333" spans="1:8" s="11" customFormat="1" ht="39.75" customHeight="1" thickBot="1" x14ac:dyDescent="0.35">
      <c r="A333" s="89" t="s">
        <v>13</v>
      </c>
      <c r="B333" s="88" t="s">
        <v>13</v>
      </c>
      <c r="C333" s="88" t="s">
        <v>13</v>
      </c>
      <c r="D333" s="52" t="s">
        <v>40</v>
      </c>
      <c r="E333" s="23">
        <f t="shared" si="10"/>
        <v>1.9500000000000002</v>
      </c>
      <c r="F333" s="24">
        <v>3</v>
      </c>
      <c r="G333" s="25">
        <f t="shared" si="11"/>
        <v>0</v>
      </c>
      <c r="H333" s="77"/>
    </row>
    <row r="334" spans="1:8" s="11" customFormat="1" ht="39.75" customHeight="1" thickBot="1" x14ac:dyDescent="0.35">
      <c r="A334" s="89" t="s">
        <v>13</v>
      </c>
      <c r="B334" s="88" t="s">
        <v>13</v>
      </c>
      <c r="C334" s="88" t="s">
        <v>13</v>
      </c>
      <c r="D334" s="52" t="s">
        <v>21</v>
      </c>
      <c r="E334" s="23">
        <f t="shared" si="10"/>
        <v>1.3</v>
      </c>
      <c r="F334" s="24">
        <v>2</v>
      </c>
      <c r="G334" s="25">
        <f t="shared" si="11"/>
        <v>0</v>
      </c>
      <c r="H334" s="77"/>
    </row>
    <row r="335" spans="1:8" s="11" customFormat="1" ht="39.75" customHeight="1" thickBot="1" x14ac:dyDescent="0.35">
      <c r="A335" s="89" t="s">
        <v>13</v>
      </c>
      <c r="B335" s="88" t="s">
        <v>13</v>
      </c>
      <c r="C335" s="88" t="s">
        <v>13</v>
      </c>
      <c r="D335" s="52" t="s">
        <v>39</v>
      </c>
      <c r="E335" s="23">
        <f t="shared" si="10"/>
        <v>1.3</v>
      </c>
      <c r="F335" s="24">
        <v>2</v>
      </c>
      <c r="G335" s="25">
        <f t="shared" si="11"/>
        <v>0</v>
      </c>
      <c r="H335" s="77"/>
    </row>
    <row r="336" spans="1:8" s="11" customFormat="1" ht="39.75" customHeight="1" thickBot="1" x14ac:dyDescent="0.35">
      <c r="A336" s="89" t="s">
        <v>13</v>
      </c>
      <c r="B336" s="88" t="s">
        <v>13</v>
      </c>
      <c r="C336" s="88" t="s">
        <v>13</v>
      </c>
      <c r="D336" s="52" t="s">
        <v>42</v>
      </c>
      <c r="E336" s="23">
        <f t="shared" si="10"/>
        <v>0.65</v>
      </c>
      <c r="F336" s="24">
        <v>1</v>
      </c>
      <c r="G336" s="25">
        <f t="shared" si="11"/>
        <v>0</v>
      </c>
      <c r="H336" s="77"/>
    </row>
    <row r="337" spans="1:8" s="11" customFormat="1" ht="39.75" customHeight="1" thickBot="1" x14ac:dyDescent="0.35">
      <c r="A337" s="89" t="s">
        <v>13</v>
      </c>
      <c r="B337" s="88" t="s">
        <v>13</v>
      </c>
      <c r="C337" s="88" t="s">
        <v>13</v>
      </c>
      <c r="D337" s="52" t="s">
        <v>41</v>
      </c>
      <c r="E337" s="23">
        <f t="shared" si="10"/>
        <v>0.65</v>
      </c>
      <c r="F337" s="24">
        <v>1</v>
      </c>
      <c r="G337" s="25">
        <f t="shared" si="11"/>
        <v>0</v>
      </c>
      <c r="H337" s="78"/>
    </row>
    <row r="338" spans="1:8" s="11" customFormat="1" ht="39.75" customHeight="1" thickBot="1" x14ac:dyDescent="0.35">
      <c r="A338" s="89" t="s">
        <v>13</v>
      </c>
      <c r="B338" s="88" t="s">
        <v>13</v>
      </c>
      <c r="C338" s="88" t="s">
        <v>13</v>
      </c>
      <c r="D338" s="54" t="s">
        <v>17</v>
      </c>
      <c r="E338" s="41">
        <f t="shared" si="10"/>
        <v>6.5000000000000002E-2</v>
      </c>
      <c r="F338" s="42">
        <v>0.1</v>
      </c>
      <c r="G338" s="43">
        <f t="shared" si="11"/>
        <v>0</v>
      </c>
      <c r="H338" s="51" t="s">
        <v>137</v>
      </c>
    </row>
    <row r="339" spans="1:8" s="11" customFormat="1" ht="39.75" customHeight="1" thickBot="1" x14ac:dyDescent="0.35">
      <c r="A339" s="89" t="s">
        <v>13</v>
      </c>
      <c r="B339" s="88" t="s">
        <v>13</v>
      </c>
      <c r="C339" s="88" t="s">
        <v>122</v>
      </c>
      <c r="D339" s="59" t="s">
        <v>188</v>
      </c>
      <c r="E339" s="19">
        <f t="shared" si="10"/>
        <v>26</v>
      </c>
      <c r="F339" s="20">
        <v>40</v>
      </c>
      <c r="G339" s="21">
        <f t="shared" si="11"/>
        <v>0</v>
      </c>
      <c r="H339" s="72" t="s">
        <v>150</v>
      </c>
    </row>
    <row r="340" spans="1:8" s="11" customFormat="1" ht="39.75" customHeight="1" thickBot="1" x14ac:dyDescent="0.35">
      <c r="A340" s="89" t="s">
        <v>13</v>
      </c>
      <c r="B340" s="88" t="s">
        <v>13</v>
      </c>
      <c r="C340" s="88" t="s">
        <v>13</v>
      </c>
      <c r="D340" s="22" t="s">
        <v>20</v>
      </c>
      <c r="E340" s="23">
        <f t="shared" si="10"/>
        <v>3.25</v>
      </c>
      <c r="F340" s="24">
        <v>5</v>
      </c>
      <c r="G340" s="25">
        <f t="shared" si="11"/>
        <v>0</v>
      </c>
      <c r="H340" s="72" t="s">
        <v>13</v>
      </c>
    </row>
    <row r="341" spans="1:8" s="11" customFormat="1" ht="39.75" customHeight="1" thickBot="1" x14ac:dyDescent="0.35">
      <c r="A341" s="89" t="s">
        <v>13</v>
      </c>
      <c r="B341" s="88" t="s">
        <v>13</v>
      </c>
      <c r="C341" s="88" t="s">
        <v>13</v>
      </c>
      <c r="D341" s="22" t="s">
        <v>84</v>
      </c>
      <c r="E341" s="23">
        <f t="shared" si="10"/>
        <v>3.25</v>
      </c>
      <c r="F341" s="24">
        <v>5</v>
      </c>
      <c r="G341" s="25">
        <f t="shared" si="11"/>
        <v>0</v>
      </c>
      <c r="H341" s="72" t="s">
        <v>13</v>
      </c>
    </row>
    <row r="342" spans="1:8" s="11" customFormat="1" ht="39.75" customHeight="1" thickBot="1" x14ac:dyDescent="0.35">
      <c r="A342" s="89" t="s">
        <v>13</v>
      </c>
      <c r="B342" s="88" t="s">
        <v>13</v>
      </c>
      <c r="C342" s="88" t="s">
        <v>13</v>
      </c>
      <c r="D342" s="22" t="s">
        <v>45</v>
      </c>
      <c r="E342" s="23">
        <f t="shared" si="10"/>
        <v>3.25</v>
      </c>
      <c r="F342" s="24">
        <v>5</v>
      </c>
      <c r="G342" s="25">
        <f t="shared" si="11"/>
        <v>0</v>
      </c>
      <c r="H342" s="72" t="s">
        <v>13</v>
      </c>
    </row>
    <row r="343" spans="1:8" s="11" customFormat="1" ht="39.75" customHeight="1" thickBot="1" x14ac:dyDescent="0.35">
      <c r="A343" s="89" t="s">
        <v>13</v>
      </c>
      <c r="B343" s="88" t="s">
        <v>13</v>
      </c>
      <c r="C343" s="88" t="s">
        <v>13</v>
      </c>
      <c r="D343" s="22" t="s">
        <v>71</v>
      </c>
      <c r="E343" s="23">
        <f t="shared" si="10"/>
        <v>3.25</v>
      </c>
      <c r="F343" s="24">
        <v>5</v>
      </c>
      <c r="G343" s="25">
        <f t="shared" si="11"/>
        <v>0</v>
      </c>
      <c r="H343" s="72" t="s">
        <v>13</v>
      </c>
    </row>
    <row r="344" spans="1:8" s="11" customFormat="1" ht="39.75" customHeight="1" thickBot="1" x14ac:dyDescent="0.35">
      <c r="A344" s="89" t="s">
        <v>13</v>
      </c>
      <c r="B344" s="88" t="s">
        <v>13</v>
      </c>
      <c r="C344" s="88" t="s">
        <v>13</v>
      </c>
      <c r="D344" s="22" t="s">
        <v>143</v>
      </c>
      <c r="E344" s="23">
        <f t="shared" si="10"/>
        <v>1.3</v>
      </c>
      <c r="F344" s="24">
        <v>2</v>
      </c>
      <c r="G344" s="25">
        <f t="shared" si="11"/>
        <v>0</v>
      </c>
      <c r="H344" s="72" t="s">
        <v>13</v>
      </c>
    </row>
    <row r="345" spans="1:8" s="11" customFormat="1" ht="39.75" customHeight="1" thickBot="1" x14ac:dyDescent="0.35">
      <c r="A345" s="89" t="s">
        <v>13</v>
      </c>
      <c r="B345" s="88" t="s">
        <v>13</v>
      </c>
      <c r="C345" s="88" t="s">
        <v>13</v>
      </c>
      <c r="D345" s="22" t="s">
        <v>41</v>
      </c>
      <c r="E345" s="23">
        <f t="shared" si="10"/>
        <v>0.65</v>
      </c>
      <c r="F345" s="24">
        <v>1</v>
      </c>
      <c r="G345" s="25">
        <f t="shared" si="11"/>
        <v>0</v>
      </c>
      <c r="H345" s="72" t="s">
        <v>13</v>
      </c>
    </row>
    <row r="346" spans="1:8" s="11" customFormat="1" ht="39.75" customHeight="1" thickBot="1" x14ac:dyDescent="0.35">
      <c r="A346" s="89" t="s">
        <v>13</v>
      </c>
      <c r="B346" s="88" t="s">
        <v>13</v>
      </c>
      <c r="C346" s="88" t="s">
        <v>13</v>
      </c>
      <c r="D346" s="26" t="s">
        <v>18</v>
      </c>
      <c r="E346" s="27">
        <f t="shared" si="10"/>
        <v>0.65</v>
      </c>
      <c r="F346" s="16">
        <v>1</v>
      </c>
      <c r="G346" s="28">
        <f t="shared" si="11"/>
        <v>0</v>
      </c>
      <c r="H346" s="72" t="s">
        <v>13</v>
      </c>
    </row>
    <row r="347" spans="1:8" s="11" customFormat="1" ht="39.75" customHeight="1" thickBot="1" x14ac:dyDescent="0.35">
      <c r="A347" s="89" t="s">
        <v>13</v>
      </c>
      <c r="B347" s="88" t="s">
        <v>13</v>
      </c>
      <c r="C347" s="88" t="s">
        <v>170</v>
      </c>
      <c r="D347" s="53" t="s">
        <v>62</v>
      </c>
      <c r="E347" s="44">
        <f t="shared" si="10"/>
        <v>13</v>
      </c>
      <c r="F347" s="45">
        <v>20</v>
      </c>
      <c r="G347" s="46">
        <f t="shared" si="11"/>
        <v>0</v>
      </c>
      <c r="H347" s="87" t="s">
        <v>239</v>
      </c>
    </row>
    <row r="348" spans="1:8" s="11" customFormat="1" ht="39.75" customHeight="1" thickBot="1" x14ac:dyDescent="0.35">
      <c r="A348" s="89" t="s">
        <v>13</v>
      </c>
      <c r="B348" s="88" t="s">
        <v>13</v>
      </c>
      <c r="C348" s="88" t="s">
        <v>13</v>
      </c>
      <c r="D348" s="52" t="s">
        <v>71</v>
      </c>
      <c r="E348" s="23">
        <f t="shared" si="10"/>
        <v>3.25</v>
      </c>
      <c r="F348" s="24">
        <v>5</v>
      </c>
      <c r="G348" s="25">
        <f t="shared" si="11"/>
        <v>0</v>
      </c>
      <c r="H348" s="87" t="s">
        <v>13</v>
      </c>
    </row>
    <row r="349" spans="1:8" s="11" customFormat="1" ht="39.75" customHeight="1" thickBot="1" x14ac:dyDescent="0.35">
      <c r="A349" s="89" t="s">
        <v>13</v>
      </c>
      <c r="B349" s="88" t="s">
        <v>13</v>
      </c>
      <c r="C349" s="88" t="s">
        <v>13</v>
      </c>
      <c r="D349" s="52" t="s">
        <v>45</v>
      </c>
      <c r="E349" s="23">
        <f t="shared" si="10"/>
        <v>1.9500000000000002</v>
      </c>
      <c r="F349" s="24">
        <v>3</v>
      </c>
      <c r="G349" s="25">
        <f t="shared" si="11"/>
        <v>0</v>
      </c>
      <c r="H349" s="87" t="s">
        <v>13</v>
      </c>
    </row>
    <row r="350" spans="1:8" s="11" customFormat="1" ht="39.75" customHeight="1" thickBot="1" x14ac:dyDescent="0.35">
      <c r="A350" s="89" t="s">
        <v>13</v>
      </c>
      <c r="B350" s="88" t="s">
        <v>13</v>
      </c>
      <c r="C350" s="88" t="s">
        <v>13</v>
      </c>
      <c r="D350" s="52" t="s">
        <v>20</v>
      </c>
      <c r="E350" s="23">
        <f t="shared" si="10"/>
        <v>0.65</v>
      </c>
      <c r="F350" s="24">
        <v>1</v>
      </c>
      <c r="G350" s="25">
        <f t="shared" si="11"/>
        <v>0</v>
      </c>
      <c r="H350" s="87" t="s">
        <v>13</v>
      </c>
    </row>
    <row r="351" spans="1:8" s="11" customFormat="1" ht="39.75" customHeight="1" thickBot="1" x14ac:dyDescent="0.35">
      <c r="A351" s="89" t="s">
        <v>13</v>
      </c>
      <c r="B351" s="88" t="s">
        <v>13</v>
      </c>
      <c r="C351" s="88" t="s">
        <v>13</v>
      </c>
      <c r="D351" s="52" t="s">
        <v>30</v>
      </c>
      <c r="E351" s="23">
        <f t="shared" si="10"/>
        <v>0.65</v>
      </c>
      <c r="F351" s="24">
        <v>1</v>
      </c>
      <c r="G351" s="25">
        <f t="shared" si="11"/>
        <v>0</v>
      </c>
      <c r="H351" s="87" t="s">
        <v>13</v>
      </c>
    </row>
    <row r="352" spans="1:8" s="11" customFormat="1" ht="39.75" customHeight="1" thickBot="1" x14ac:dyDescent="0.35">
      <c r="A352" s="89" t="s">
        <v>13</v>
      </c>
      <c r="B352" s="88" t="s">
        <v>13</v>
      </c>
      <c r="C352" s="88" t="s">
        <v>13</v>
      </c>
      <c r="D352" s="52" t="s">
        <v>22</v>
      </c>
      <c r="E352" s="23">
        <f t="shared" si="10"/>
        <v>0.65</v>
      </c>
      <c r="F352" s="24">
        <v>1</v>
      </c>
      <c r="G352" s="25">
        <f t="shared" si="11"/>
        <v>0</v>
      </c>
      <c r="H352" s="87" t="s">
        <v>13</v>
      </c>
    </row>
    <row r="353" spans="1:8" s="11" customFormat="1" ht="39.75" customHeight="1" thickBot="1" x14ac:dyDescent="0.35">
      <c r="A353" s="89" t="s">
        <v>13</v>
      </c>
      <c r="B353" s="88" t="s">
        <v>13</v>
      </c>
      <c r="C353" s="88" t="s">
        <v>13</v>
      </c>
      <c r="D353" s="52" t="s">
        <v>41</v>
      </c>
      <c r="E353" s="23">
        <f t="shared" si="10"/>
        <v>0.32500000000000001</v>
      </c>
      <c r="F353" s="24">
        <v>0.5</v>
      </c>
      <c r="G353" s="25">
        <f t="shared" si="11"/>
        <v>0</v>
      </c>
      <c r="H353" s="87" t="s">
        <v>13</v>
      </c>
    </row>
    <row r="354" spans="1:8" s="11" customFormat="1" ht="39.75" customHeight="1" thickBot="1" x14ac:dyDescent="0.35">
      <c r="A354" s="89" t="s">
        <v>13</v>
      </c>
      <c r="B354" s="88" t="s">
        <v>13</v>
      </c>
      <c r="C354" s="88" t="s">
        <v>13</v>
      </c>
      <c r="D354" s="52" t="s">
        <v>18</v>
      </c>
      <c r="E354" s="23">
        <f t="shared" si="10"/>
        <v>0.32500000000000001</v>
      </c>
      <c r="F354" s="24">
        <v>0.5</v>
      </c>
      <c r="G354" s="25">
        <f t="shared" si="11"/>
        <v>0</v>
      </c>
      <c r="H354" s="87" t="s">
        <v>13</v>
      </c>
    </row>
    <row r="355" spans="1:8" s="11" customFormat="1" ht="39.75" customHeight="1" thickBot="1" x14ac:dyDescent="0.35">
      <c r="A355" s="89" t="s">
        <v>13</v>
      </c>
      <c r="B355" s="88" t="s">
        <v>13</v>
      </c>
      <c r="C355" s="88" t="s">
        <v>13</v>
      </c>
      <c r="D355" s="54" t="s">
        <v>75</v>
      </c>
      <c r="E355" s="41">
        <f t="shared" si="10"/>
        <v>6.5000000000000002E-2</v>
      </c>
      <c r="F355" s="42">
        <v>0.1</v>
      </c>
      <c r="G355" s="43">
        <f t="shared" si="11"/>
        <v>0</v>
      </c>
      <c r="H355" s="87" t="s">
        <v>13</v>
      </c>
    </row>
    <row r="356" spans="1:8" s="11" customFormat="1" ht="39.75" customHeight="1" thickBot="1" x14ac:dyDescent="0.35">
      <c r="A356" s="89" t="s">
        <v>13</v>
      </c>
      <c r="B356" s="88" t="s">
        <v>13</v>
      </c>
      <c r="C356" s="48" t="s">
        <v>23</v>
      </c>
      <c r="D356" s="37" t="s">
        <v>43</v>
      </c>
      <c r="E356" s="38">
        <f t="shared" si="10"/>
        <v>13</v>
      </c>
      <c r="F356" s="40">
        <v>20</v>
      </c>
      <c r="G356" s="39">
        <f t="shared" si="11"/>
        <v>0</v>
      </c>
      <c r="H356" s="47"/>
    </row>
    <row r="357" spans="1:8" s="11" customFormat="1" ht="39.75" customHeight="1" thickBot="1" x14ac:dyDescent="0.35">
      <c r="A357" s="89" t="s">
        <v>123</v>
      </c>
      <c r="B357" s="88" t="s">
        <v>11</v>
      </c>
      <c r="C357" s="48" t="s">
        <v>12</v>
      </c>
      <c r="D357" s="29" t="s">
        <v>82</v>
      </c>
      <c r="E357" s="14">
        <f t="shared" si="10"/>
        <v>35.75</v>
      </c>
      <c r="F357" s="15">
        <v>55</v>
      </c>
      <c r="G357" s="17">
        <f t="shared" si="11"/>
        <v>0</v>
      </c>
      <c r="H357" s="36"/>
    </row>
    <row r="358" spans="1:8" s="11" customFormat="1" ht="39.75" customHeight="1" thickBot="1" x14ac:dyDescent="0.35">
      <c r="A358" s="89" t="s">
        <v>13</v>
      </c>
      <c r="B358" s="88" t="s">
        <v>13</v>
      </c>
      <c r="C358" s="88" t="s">
        <v>124</v>
      </c>
      <c r="D358" s="18" t="s">
        <v>125</v>
      </c>
      <c r="E358" s="19">
        <f t="shared" si="10"/>
        <v>19.5</v>
      </c>
      <c r="F358" s="20">
        <v>30</v>
      </c>
      <c r="G358" s="21">
        <f t="shared" si="11"/>
        <v>0</v>
      </c>
      <c r="H358" s="76" t="s">
        <v>224</v>
      </c>
    </row>
    <row r="359" spans="1:8" s="11" customFormat="1" ht="39.75" customHeight="1" thickBot="1" x14ac:dyDescent="0.35">
      <c r="A359" s="89" t="s">
        <v>13</v>
      </c>
      <c r="B359" s="88" t="s">
        <v>13</v>
      </c>
      <c r="C359" s="88" t="s">
        <v>13</v>
      </c>
      <c r="D359" s="22" t="s">
        <v>126</v>
      </c>
      <c r="E359" s="23">
        <f t="shared" si="10"/>
        <v>5.2</v>
      </c>
      <c r="F359" s="24">
        <v>8</v>
      </c>
      <c r="G359" s="25">
        <f t="shared" si="11"/>
        <v>0</v>
      </c>
      <c r="H359" s="77"/>
    </row>
    <row r="360" spans="1:8" s="11" customFormat="1" ht="39.75" customHeight="1" thickBot="1" x14ac:dyDescent="0.35">
      <c r="A360" s="89" t="s">
        <v>13</v>
      </c>
      <c r="B360" s="88" t="s">
        <v>13</v>
      </c>
      <c r="C360" s="88" t="s">
        <v>13</v>
      </c>
      <c r="D360" s="22" t="s">
        <v>40</v>
      </c>
      <c r="E360" s="23">
        <f t="shared" si="10"/>
        <v>1.9500000000000002</v>
      </c>
      <c r="F360" s="24">
        <v>3</v>
      </c>
      <c r="G360" s="25">
        <f t="shared" si="11"/>
        <v>0</v>
      </c>
      <c r="H360" s="77"/>
    </row>
    <row r="361" spans="1:8" s="11" customFormat="1" ht="39.75" customHeight="1" thickBot="1" x14ac:dyDescent="0.35">
      <c r="A361" s="89" t="s">
        <v>13</v>
      </c>
      <c r="B361" s="88" t="s">
        <v>13</v>
      </c>
      <c r="C361" s="88" t="s">
        <v>13</v>
      </c>
      <c r="D361" s="22" t="s">
        <v>21</v>
      </c>
      <c r="E361" s="23">
        <f t="shared" si="10"/>
        <v>0.32500000000000001</v>
      </c>
      <c r="F361" s="24">
        <v>0.5</v>
      </c>
      <c r="G361" s="25">
        <f t="shared" si="11"/>
        <v>0</v>
      </c>
      <c r="H361" s="77"/>
    </row>
    <row r="362" spans="1:8" s="11" customFormat="1" ht="39.75" customHeight="1" thickBot="1" x14ac:dyDescent="0.35">
      <c r="A362" s="89" t="s">
        <v>13</v>
      </c>
      <c r="B362" s="88" t="s">
        <v>13</v>
      </c>
      <c r="C362" s="88" t="s">
        <v>13</v>
      </c>
      <c r="D362" s="22" t="s">
        <v>41</v>
      </c>
      <c r="E362" s="23">
        <f t="shared" si="10"/>
        <v>0.32500000000000001</v>
      </c>
      <c r="F362" s="24">
        <v>0.5</v>
      </c>
      <c r="G362" s="25">
        <f t="shared" si="11"/>
        <v>0</v>
      </c>
      <c r="H362" s="77"/>
    </row>
    <row r="363" spans="1:8" s="11" customFormat="1" ht="39.75" customHeight="1" thickBot="1" x14ac:dyDescent="0.35">
      <c r="A363" s="89" t="s">
        <v>13</v>
      </c>
      <c r="B363" s="88" t="s">
        <v>13</v>
      </c>
      <c r="C363" s="88" t="s">
        <v>13</v>
      </c>
      <c r="D363" s="22" t="s">
        <v>18</v>
      </c>
      <c r="E363" s="23">
        <f t="shared" si="10"/>
        <v>0.32500000000000001</v>
      </c>
      <c r="F363" s="24">
        <v>0.5</v>
      </c>
      <c r="G363" s="25">
        <f t="shared" si="11"/>
        <v>0</v>
      </c>
      <c r="H363" s="78"/>
    </row>
    <row r="364" spans="1:8" s="11" customFormat="1" ht="39.75" customHeight="1" thickBot="1" x14ac:dyDescent="0.35">
      <c r="A364" s="89" t="s">
        <v>13</v>
      </c>
      <c r="B364" s="88" t="s">
        <v>13</v>
      </c>
      <c r="C364" s="88" t="s">
        <v>13</v>
      </c>
      <c r="D364" s="26" t="s">
        <v>17</v>
      </c>
      <c r="E364" s="27">
        <f t="shared" si="10"/>
        <v>6.5000000000000002E-2</v>
      </c>
      <c r="F364" s="16">
        <v>0.1</v>
      </c>
      <c r="G364" s="28">
        <f t="shared" si="11"/>
        <v>0</v>
      </c>
      <c r="H364" s="51" t="s">
        <v>137</v>
      </c>
    </row>
    <row r="365" spans="1:8" s="11" customFormat="1" ht="39.75" customHeight="1" thickBot="1" x14ac:dyDescent="0.35">
      <c r="A365" s="89" t="s">
        <v>13</v>
      </c>
      <c r="B365" s="88" t="s">
        <v>13</v>
      </c>
      <c r="C365" s="88" t="s">
        <v>171</v>
      </c>
      <c r="D365" s="57" t="s">
        <v>184</v>
      </c>
      <c r="E365" s="44">
        <f t="shared" si="10"/>
        <v>19.5</v>
      </c>
      <c r="F365" s="45">
        <v>30</v>
      </c>
      <c r="G365" s="46">
        <f t="shared" si="11"/>
        <v>0</v>
      </c>
      <c r="H365" s="96" t="s">
        <v>225</v>
      </c>
    </row>
    <row r="366" spans="1:8" s="11" customFormat="1" ht="39.75" customHeight="1" thickBot="1" x14ac:dyDescent="0.35">
      <c r="A366" s="89" t="s">
        <v>13</v>
      </c>
      <c r="B366" s="88" t="s">
        <v>13</v>
      </c>
      <c r="C366" s="88" t="s">
        <v>13</v>
      </c>
      <c r="D366" s="52" t="s">
        <v>71</v>
      </c>
      <c r="E366" s="23">
        <f t="shared" si="10"/>
        <v>6.5</v>
      </c>
      <c r="F366" s="24">
        <v>10</v>
      </c>
      <c r="G366" s="25">
        <f t="shared" si="11"/>
        <v>0</v>
      </c>
      <c r="H366" s="77"/>
    </row>
    <row r="367" spans="1:8" s="11" customFormat="1" ht="39.75" customHeight="1" thickBot="1" x14ac:dyDescent="0.35">
      <c r="A367" s="89" t="s">
        <v>13</v>
      </c>
      <c r="B367" s="88" t="s">
        <v>13</v>
      </c>
      <c r="C367" s="88" t="s">
        <v>13</v>
      </c>
      <c r="D367" s="52" t="s">
        <v>45</v>
      </c>
      <c r="E367" s="23">
        <f t="shared" si="10"/>
        <v>3.25</v>
      </c>
      <c r="F367" s="24">
        <v>5</v>
      </c>
      <c r="G367" s="25">
        <f t="shared" si="11"/>
        <v>0</v>
      </c>
      <c r="H367" s="77"/>
    </row>
    <row r="368" spans="1:8" s="11" customFormat="1" ht="39.75" customHeight="1" thickBot="1" x14ac:dyDescent="0.35">
      <c r="A368" s="89" t="s">
        <v>13</v>
      </c>
      <c r="B368" s="88" t="s">
        <v>13</v>
      </c>
      <c r="C368" s="88" t="s">
        <v>13</v>
      </c>
      <c r="D368" s="52" t="s">
        <v>200</v>
      </c>
      <c r="E368" s="23">
        <f t="shared" si="10"/>
        <v>1.625</v>
      </c>
      <c r="F368" s="24">
        <v>2.5</v>
      </c>
      <c r="G368" s="25">
        <f t="shared" si="11"/>
        <v>0</v>
      </c>
      <c r="H368" s="77"/>
    </row>
    <row r="369" spans="1:8" s="11" customFormat="1" ht="39.75" customHeight="1" thickBot="1" x14ac:dyDescent="0.35">
      <c r="A369" s="89" t="s">
        <v>13</v>
      </c>
      <c r="B369" s="88" t="s">
        <v>13</v>
      </c>
      <c r="C369" s="88" t="s">
        <v>13</v>
      </c>
      <c r="D369" s="52" t="s">
        <v>40</v>
      </c>
      <c r="E369" s="23">
        <f t="shared" si="10"/>
        <v>1.625</v>
      </c>
      <c r="F369" s="24">
        <v>2.5</v>
      </c>
      <c r="G369" s="25">
        <f t="shared" si="11"/>
        <v>0</v>
      </c>
      <c r="H369" s="77"/>
    </row>
    <row r="370" spans="1:8" s="11" customFormat="1" ht="33.75" customHeight="1" thickBot="1" x14ac:dyDescent="0.35">
      <c r="A370" s="89" t="s">
        <v>13</v>
      </c>
      <c r="B370" s="88" t="s">
        <v>13</v>
      </c>
      <c r="C370" s="88" t="s">
        <v>13</v>
      </c>
      <c r="D370" s="52" t="s">
        <v>22</v>
      </c>
      <c r="E370" s="23">
        <f t="shared" si="10"/>
        <v>0.65</v>
      </c>
      <c r="F370" s="24">
        <v>1</v>
      </c>
      <c r="G370" s="25">
        <f t="shared" si="11"/>
        <v>0</v>
      </c>
      <c r="H370" s="77"/>
    </row>
    <row r="371" spans="1:8" s="11" customFormat="1" ht="39.75" customHeight="1" thickBot="1" x14ac:dyDescent="0.35">
      <c r="A371" s="89" t="s">
        <v>13</v>
      </c>
      <c r="B371" s="88" t="s">
        <v>13</v>
      </c>
      <c r="C371" s="88" t="s">
        <v>13</v>
      </c>
      <c r="D371" s="52" t="s">
        <v>41</v>
      </c>
      <c r="E371" s="23">
        <f t="shared" si="10"/>
        <v>0.32500000000000001</v>
      </c>
      <c r="F371" s="24">
        <v>0.5</v>
      </c>
      <c r="G371" s="25">
        <f t="shared" si="11"/>
        <v>0</v>
      </c>
      <c r="H371" s="77"/>
    </row>
    <row r="372" spans="1:8" s="11" customFormat="1" ht="39.75" customHeight="1" thickBot="1" x14ac:dyDescent="0.35">
      <c r="A372" s="89" t="s">
        <v>13</v>
      </c>
      <c r="B372" s="88" t="s">
        <v>13</v>
      </c>
      <c r="C372" s="88" t="s">
        <v>13</v>
      </c>
      <c r="D372" s="54" t="s">
        <v>226</v>
      </c>
      <c r="E372" s="41">
        <f t="shared" si="10"/>
        <v>0.32500000000000001</v>
      </c>
      <c r="F372" s="42">
        <v>0.5</v>
      </c>
      <c r="G372" s="43">
        <f t="shared" si="11"/>
        <v>0</v>
      </c>
      <c r="H372" s="78"/>
    </row>
    <row r="373" spans="1:8" s="11" customFormat="1" ht="39.75" customHeight="1" thickBot="1" x14ac:dyDescent="0.35">
      <c r="A373" s="89" t="s">
        <v>13</v>
      </c>
      <c r="B373" s="88" t="s">
        <v>13</v>
      </c>
      <c r="C373" s="88" t="s">
        <v>127</v>
      </c>
      <c r="D373" s="18" t="s">
        <v>180</v>
      </c>
      <c r="E373" s="19">
        <f t="shared" si="10"/>
        <v>22.75</v>
      </c>
      <c r="F373" s="30">
        <v>35</v>
      </c>
      <c r="G373" s="21">
        <f t="shared" si="11"/>
        <v>0</v>
      </c>
      <c r="H373" s="72" t="s">
        <v>240</v>
      </c>
    </row>
    <row r="374" spans="1:8" s="11" customFormat="1" ht="39.75" customHeight="1" thickBot="1" x14ac:dyDescent="0.35">
      <c r="A374" s="89" t="s">
        <v>13</v>
      </c>
      <c r="B374" s="88" t="s">
        <v>13</v>
      </c>
      <c r="C374" s="88" t="s">
        <v>13</v>
      </c>
      <c r="D374" s="22" t="s">
        <v>18</v>
      </c>
      <c r="E374" s="23">
        <f t="shared" si="10"/>
        <v>0.97500000000000009</v>
      </c>
      <c r="F374" s="32">
        <v>1.5</v>
      </c>
      <c r="G374" s="25">
        <f t="shared" si="11"/>
        <v>0</v>
      </c>
      <c r="H374" s="72" t="s">
        <v>13</v>
      </c>
    </row>
    <row r="375" spans="1:8" s="11" customFormat="1" ht="39.75" customHeight="1" thickBot="1" x14ac:dyDescent="0.35">
      <c r="A375" s="89" t="s">
        <v>13</v>
      </c>
      <c r="B375" s="88" t="s">
        <v>13</v>
      </c>
      <c r="C375" s="88" t="s">
        <v>13</v>
      </c>
      <c r="D375" s="22" t="s">
        <v>40</v>
      </c>
      <c r="E375" s="23">
        <f t="shared" si="10"/>
        <v>0.97500000000000009</v>
      </c>
      <c r="F375" s="32">
        <v>1.5</v>
      </c>
      <c r="G375" s="25">
        <f t="shared" si="11"/>
        <v>0</v>
      </c>
      <c r="H375" s="72" t="s">
        <v>13</v>
      </c>
    </row>
    <row r="376" spans="1:8" s="11" customFormat="1" ht="39.75" customHeight="1" thickBot="1" x14ac:dyDescent="0.35">
      <c r="A376" s="89" t="s">
        <v>13</v>
      </c>
      <c r="B376" s="88" t="s">
        <v>13</v>
      </c>
      <c r="C376" s="88" t="s">
        <v>13</v>
      </c>
      <c r="D376" s="22" t="s">
        <v>200</v>
      </c>
      <c r="E376" s="23">
        <f t="shared" si="10"/>
        <v>0.32500000000000001</v>
      </c>
      <c r="F376" s="32">
        <v>0.5</v>
      </c>
      <c r="G376" s="25">
        <f t="shared" si="11"/>
        <v>0</v>
      </c>
      <c r="H376" s="72" t="s">
        <v>13</v>
      </c>
    </row>
    <row r="377" spans="1:8" s="11" customFormat="1" ht="39.75" customHeight="1" thickBot="1" x14ac:dyDescent="0.35">
      <c r="A377" s="89" t="s">
        <v>13</v>
      </c>
      <c r="B377" s="88" t="s">
        <v>13</v>
      </c>
      <c r="C377" s="88" t="s">
        <v>13</v>
      </c>
      <c r="D377" s="22" t="s">
        <v>41</v>
      </c>
      <c r="E377" s="23">
        <f t="shared" si="10"/>
        <v>0.13</v>
      </c>
      <c r="F377" s="32">
        <v>0.2</v>
      </c>
      <c r="G377" s="25">
        <f t="shared" si="11"/>
        <v>0</v>
      </c>
      <c r="H377" s="72" t="s">
        <v>13</v>
      </c>
    </row>
    <row r="378" spans="1:8" s="11" customFormat="1" ht="39.75" customHeight="1" thickBot="1" x14ac:dyDescent="0.35">
      <c r="A378" s="89" t="s">
        <v>13</v>
      </c>
      <c r="B378" s="88" t="s">
        <v>13</v>
      </c>
      <c r="C378" s="88" t="s">
        <v>13</v>
      </c>
      <c r="D378" s="22" t="s">
        <v>17</v>
      </c>
      <c r="E378" s="23">
        <f t="shared" si="10"/>
        <v>6.5000000000000002E-2</v>
      </c>
      <c r="F378" s="24">
        <v>0.1</v>
      </c>
      <c r="G378" s="25">
        <f t="shared" si="11"/>
        <v>0</v>
      </c>
      <c r="H378" s="72" t="s">
        <v>13</v>
      </c>
    </row>
    <row r="379" spans="1:8" s="11" customFormat="1" ht="39.75" customHeight="1" thickBot="1" x14ac:dyDescent="0.35">
      <c r="A379" s="89" t="s">
        <v>13</v>
      </c>
      <c r="B379" s="88" t="s">
        <v>13</v>
      </c>
      <c r="C379" s="88" t="s">
        <v>13</v>
      </c>
      <c r="D379" s="26" t="s">
        <v>75</v>
      </c>
      <c r="E379" s="27">
        <f t="shared" si="10"/>
        <v>6.5000000000000002E-2</v>
      </c>
      <c r="F379" s="16">
        <v>0.1</v>
      </c>
      <c r="G379" s="28">
        <f t="shared" si="11"/>
        <v>0</v>
      </c>
      <c r="H379" s="72" t="s">
        <v>13</v>
      </c>
    </row>
    <row r="380" spans="1:8" s="11" customFormat="1" ht="39.75" customHeight="1" thickBot="1" x14ac:dyDescent="0.35">
      <c r="A380" s="89" t="s">
        <v>13</v>
      </c>
      <c r="B380" s="88" t="s">
        <v>13</v>
      </c>
      <c r="C380" s="48" t="s">
        <v>23</v>
      </c>
      <c r="D380" s="29" t="s">
        <v>43</v>
      </c>
      <c r="E380" s="14">
        <f t="shared" si="10"/>
        <v>13</v>
      </c>
      <c r="F380" s="15">
        <v>20</v>
      </c>
      <c r="G380" s="17">
        <f t="shared" si="11"/>
        <v>0</v>
      </c>
      <c r="H380" s="36"/>
    </row>
    <row r="381" spans="1:8" s="11" customFormat="1" ht="39.75" customHeight="1" thickBot="1" x14ac:dyDescent="0.35">
      <c r="A381" s="89" t="s">
        <v>128</v>
      </c>
      <c r="B381" s="88" t="s">
        <v>11</v>
      </c>
      <c r="C381" s="88" t="s">
        <v>172</v>
      </c>
      <c r="D381" s="18" t="s">
        <v>82</v>
      </c>
      <c r="E381" s="19">
        <f t="shared" si="10"/>
        <v>32.5</v>
      </c>
      <c r="F381" s="20">
        <v>50</v>
      </c>
      <c r="G381" s="21">
        <f t="shared" si="11"/>
        <v>0</v>
      </c>
      <c r="H381" s="72" t="s">
        <v>241</v>
      </c>
    </row>
    <row r="382" spans="1:8" s="11" customFormat="1" ht="39.75" customHeight="1" thickBot="1" x14ac:dyDescent="0.35">
      <c r="A382" s="89" t="s">
        <v>13</v>
      </c>
      <c r="B382" s="88" t="s">
        <v>13</v>
      </c>
      <c r="C382" s="88" t="s">
        <v>13</v>
      </c>
      <c r="D382" s="65" t="s">
        <v>189</v>
      </c>
      <c r="E382" s="23">
        <f t="shared" si="10"/>
        <v>19.5</v>
      </c>
      <c r="F382" s="24">
        <v>30</v>
      </c>
      <c r="G382" s="25">
        <f t="shared" si="11"/>
        <v>0</v>
      </c>
      <c r="H382" s="72" t="s">
        <v>13</v>
      </c>
    </row>
    <row r="383" spans="1:8" s="11" customFormat="1" ht="39.75" customHeight="1" thickBot="1" x14ac:dyDescent="0.35">
      <c r="A383" s="89" t="s">
        <v>13</v>
      </c>
      <c r="B383" s="88" t="s">
        <v>13</v>
      </c>
      <c r="C383" s="88" t="s">
        <v>13</v>
      </c>
      <c r="D383" s="22" t="s">
        <v>71</v>
      </c>
      <c r="E383" s="23">
        <f t="shared" si="10"/>
        <v>3.25</v>
      </c>
      <c r="F383" s="24">
        <v>5</v>
      </c>
      <c r="G383" s="25">
        <f t="shared" si="11"/>
        <v>0</v>
      </c>
      <c r="H383" s="72" t="s">
        <v>13</v>
      </c>
    </row>
    <row r="384" spans="1:8" s="11" customFormat="1" ht="39.75" customHeight="1" thickBot="1" x14ac:dyDescent="0.35">
      <c r="A384" s="89" t="s">
        <v>13</v>
      </c>
      <c r="B384" s="88" t="s">
        <v>13</v>
      </c>
      <c r="C384" s="88" t="s">
        <v>13</v>
      </c>
      <c r="D384" s="22" t="s">
        <v>20</v>
      </c>
      <c r="E384" s="23">
        <f t="shared" si="10"/>
        <v>1.9500000000000002</v>
      </c>
      <c r="F384" s="24">
        <v>3</v>
      </c>
      <c r="G384" s="25">
        <f t="shared" si="11"/>
        <v>0</v>
      </c>
      <c r="H384" s="72" t="s">
        <v>13</v>
      </c>
    </row>
    <row r="385" spans="1:8" s="11" customFormat="1" ht="39.75" customHeight="1" thickBot="1" x14ac:dyDescent="0.35">
      <c r="A385" s="89" t="s">
        <v>13</v>
      </c>
      <c r="B385" s="88" t="s">
        <v>13</v>
      </c>
      <c r="C385" s="88" t="s">
        <v>13</v>
      </c>
      <c r="D385" s="22" t="s">
        <v>22</v>
      </c>
      <c r="E385" s="23">
        <f t="shared" si="10"/>
        <v>1.625</v>
      </c>
      <c r="F385" s="24">
        <v>2.5</v>
      </c>
      <c r="G385" s="25">
        <f t="shared" si="11"/>
        <v>0</v>
      </c>
      <c r="H385" s="72" t="s">
        <v>13</v>
      </c>
    </row>
    <row r="386" spans="1:8" s="11" customFormat="1" ht="39.75" customHeight="1" thickBot="1" x14ac:dyDescent="0.35">
      <c r="A386" s="89" t="s">
        <v>13</v>
      </c>
      <c r="B386" s="88" t="s">
        <v>13</v>
      </c>
      <c r="C386" s="88" t="s">
        <v>13</v>
      </c>
      <c r="D386" s="22" t="s">
        <v>40</v>
      </c>
      <c r="E386" s="23">
        <f t="shared" si="10"/>
        <v>1.3</v>
      </c>
      <c r="F386" s="24">
        <v>2</v>
      </c>
      <c r="G386" s="25">
        <f t="shared" si="11"/>
        <v>0</v>
      </c>
      <c r="H386" s="72" t="s">
        <v>13</v>
      </c>
    </row>
    <row r="387" spans="1:8" s="11" customFormat="1" ht="39.75" customHeight="1" thickBot="1" x14ac:dyDescent="0.35">
      <c r="A387" s="89" t="s">
        <v>13</v>
      </c>
      <c r="B387" s="88" t="s">
        <v>13</v>
      </c>
      <c r="C387" s="88" t="s">
        <v>13</v>
      </c>
      <c r="D387" s="22" t="s">
        <v>41</v>
      </c>
      <c r="E387" s="23">
        <f t="shared" si="10"/>
        <v>0.65</v>
      </c>
      <c r="F387" s="24">
        <v>1</v>
      </c>
      <c r="G387" s="25">
        <f t="shared" si="11"/>
        <v>0</v>
      </c>
      <c r="H387" s="72" t="s">
        <v>13</v>
      </c>
    </row>
    <row r="388" spans="1:8" s="11" customFormat="1" ht="39.75" customHeight="1" thickBot="1" x14ac:dyDescent="0.35">
      <c r="A388" s="89" t="s">
        <v>13</v>
      </c>
      <c r="B388" s="88" t="s">
        <v>13</v>
      </c>
      <c r="C388" s="88" t="s">
        <v>13</v>
      </c>
      <c r="D388" s="26" t="s">
        <v>18</v>
      </c>
      <c r="E388" s="27">
        <f t="shared" si="10"/>
        <v>0.13</v>
      </c>
      <c r="F388" s="16">
        <v>0.2</v>
      </c>
      <c r="G388" s="28">
        <f t="shared" si="11"/>
        <v>0</v>
      </c>
      <c r="H388" s="72" t="s">
        <v>13</v>
      </c>
    </row>
    <row r="389" spans="1:8" s="11" customFormat="1" ht="39.75" customHeight="1" thickBot="1" x14ac:dyDescent="0.35">
      <c r="A389" s="89" t="s">
        <v>13</v>
      </c>
      <c r="B389" s="88" t="s">
        <v>13</v>
      </c>
      <c r="C389" s="88" t="s">
        <v>129</v>
      </c>
      <c r="D389" s="53" t="s">
        <v>63</v>
      </c>
      <c r="E389" s="44">
        <f t="shared" si="10"/>
        <v>9.75</v>
      </c>
      <c r="F389" s="45">
        <v>15</v>
      </c>
      <c r="G389" s="46">
        <f t="shared" si="11"/>
        <v>0</v>
      </c>
      <c r="H389" s="76" t="s">
        <v>227</v>
      </c>
    </row>
    <row r="390" spans="1:8" s="11" customFormat="1" ht="39.75" customHeight="1" thickBot="1" x14ac:dyDescent="0.35">
      <c r="A390" s="89" t="s">
        <v>13</v>
      </c>
      <c r="B390" s="88" t="s">
        <v>13</v>
      </c>
      <c r="C390" s="88" t="s">
        <v>13</v>
      </c>
      <c r="D390" s="52" t="s">
        <v>142</v>
      </c>
      <c r="E390" s="23">
        <f t="shared" ref="E390:E401" si="12">F390*0.65</f>
        <v>8.4500000000000011</v>
      </c>
      <c r="F390" s="24">
        <v>13</v>
      </c>
      <c r="G390" s="25">
        <f t="shared" ref="G390:G401" si="13">$G$1*E390+$G$2*F390</f>
        <v>0</v>
      </c>
      <c r="H390" s="77"/>
    </row>
    <row r="391" spans="1:8" s="11" customFormat="1" ht="39.75" customHeight="1" thickBot="1" x14ac:dyDescent="0.35">
      <c r="A391" s="89" t="s">
        <v>13</v>
      </c>
      <c r="B391" s="88" t="s">
        <v>13</v>
      </c>
      <c r="C391" s="88" t="s">
        <v>13</v>
      </c>
      <c r="D391" s="52" t="s">
        <v>130</v>
      </c>
      <c r="E391" s="23">
        <f t="shared" si="12"/>
        <v>1.9500000000000002</v>
      </c>
      <c r="F391" s="24">
        <v>3</v>
      </c>
      <c r="G391" s="25">
        <f t="shared" si="13"/>
        <v>0</v>
      </c>
      <c r="H391" s="77"/>
    </row>
    <row r="392" spans="1:8" s="11" customFormat="1" ht="39.75" customHeight="1" thickBot="1" x14ac:dyDescent="0.35">
      <c r="A392" s="89" t="s">
        <v>13</v>
      </c>
      <c r="B392" s="88" t="s">
        <v>13</v>
      </c>
      <c r="C392" s="88" t="s">
        <v>13</v>
      </c>
      <c r="D392" s="52" t="s">
        <v>39</v>
      </c>
      <c r="E392" s="23">
        <f t="shared" si="12"/>
        <v>1.9500000000000002</v>
      </c>
      <c r="F392" s="24">
        <v>3</v>
      </c>
      <c r="G392" s="25">
        <f t="shared" si="13"/>
        <v>0</v>
      </c>
      <c r="H392" s="77"/>
    </row>
    <row r="393" spans="1:8" s="11" customFormat="1" ht="39.75" customHeight="1" thickBot="1" x14ac:dyDescent="0.35">
      <c r="A393" s="89" t="s">
        <v>13</v>
      </c>
      <c r="B393" s="88" t="s">
        <v>13</v>
      </c>
      <c r="C393" s="88" t="s">
        <v>13</v>
      </c>
      <c r="D393" s="52" t="s">
        <v>42</v>
      </c>
      <c r="E393" s="23">
        <f t="shared" si="12"/>
        <v>1.3</v>
      </c>
      <c r="F393" s="24">
        <v>2</v>
      </c>
      <c r="G393" s="25">
        <f t="shared" si="13"/>
        <v>0</v>
      </c>
      <c r="H393" s="78"/>
    </row>
    <row r="394" spans="1:8" s="11" customFormat="1" ht="39.75" customHeight="1" thickBot="1" x14ac:dyDescent="0.35">
      <c r="A394" s="89" t="s">
        <v>13</v>
      </c>
      <c r="B394" s="88" t="s">
        <v>13</v>
      </c>
      <c r="C394" s="88" t="s">
        <v>13</v>
      </c>
      <c r="D394" s="54" t="s">
        <v>40</v>
      </c>
      <c r="E394" s="41">
        <f t="shared" si="12"/>
        <v>1.3</v>
      </c>
      <c r="F394" s="42">
        <v>2</v>
      </c>
      <c r="G394" s="43">
        <f t="shared" si="13"/>
        <v>0</v>
      </c>
      <c r="H394" s="66" t="s">
        <v>137</v>
      </c>
    </row>
    <row r="395" spans="1:8" s="11" customFormat="1" ht="39.75" customHeight="1" thickBot="1" x14ac:dyDescent="0.35">
      <c r="A395" s="89" t="s">
        <v>13</v>
      </c>
      <c r="B395" s="88" t="s">
        <v>13</v>
      </c>
      <c r="C395" s="88" t="s">
        <v>173</v>
      </c>
      <c r="D395" s="18" t="s">
        <v>79</v>
      </c>
      <c r="E395" s="19">
        <f t="shared" si="12"/>
        <v>29.25</v>
      </c>
      <c r="F395" s="20">
        <v>45</v>
      </c>
      <c r="G395" s="21">
        <f t="shared" si="13"/>
        <v>0</v>
      </c>
      <c r="H395" s="93" t="s">
        <v>228</v>
      </c>
    </row>
    <row r="396" spans="1:8" s="11" customFormat="1" ht="39.75" customHeight="1" thickBot="1" x14ac:dyDescent="0.35">
      <c r="A396" s="89" t="s">
        <v>13</v>
      </c>
      <c r="B396" s="88" t="s">
        <v>13</v>
      </c>
      <c r="C396" s="88" t="s">
        <v>13</v>
      </c>
      <c r="D396" s="22" t="s">
        <v>20</v>
      </c>
      <c r="E396" s="23">
        <f t="shared" si="12"/>
        <v>1.3</v>
      </c>
      <c r="F396" s="24">
        <v>2</v>
      </c>
      <c r="G396" s="25">
        <f t="shared" si="13"/>
        <v>0</v>
      </c>
      <c r="H396" s="94" t="s">
        <v>13</v>
      </c>
    </row>
    <row r="397" spans="1:8" s="11" customFormat="1" ht="39.75" customHeight="1" thickBot="1" x14ac:dyDescent="0.35">
      <c r="A397" s="89" t="s">
        <v>13</v>
      </c>
      <c r="B397" s="88" t="s">
        <v>13</v>
      </c>
      <c r="C397" s="88" t="s">
        <v>13</v>
      </c>
      <c r="D397" s="22" t="s">
        <v>143</v>
      </c>
      <c r="E397" s="23">
        <f t="shared" si="12"/>
        <v>0.65</v>
      </c>
      <c r="F397" s="24">
        <v>1</v>
      </c>
      <c r="G397" s="25">
        <f t="shared" si="13"/>
        <v>0</v>
      </c>
      <c r="H397" s="94" t="s">
        <v>13</v>
      </c>
    </row>
    <row r="398" spans="1:8" s="11" customFormat="1" ht="39.75" customHeight="1" thickBot="1" x14ac:dyDescent="0.35">
      <c r="A398" s="89" t="s">
        <v>13</v>
      </c>
      <c r="B398" s="88" t="s">
        <v>13</v>
      </c>
      <c r="C398" s="88" t="s">
        <v>13</v>
      </c>
      <c r="D398" s="22" t="s">
        <v>18</v>
      </c>
      <c r="E398" s="23">
        <f t="shared" si="12"/>
        <v>0.65</v>
      </c>
      <c r="F398" s="24">
        <v>1</v>
      </c>
      <c r="G398" s="25">
        <f t="shared" si="13"/>
        <v>0</v>
      </c>
      <c r="H398" s="94" t="s">
        <v>13</v>
      </c>
    </row>
    <row r="399" spans="1:8" s="11" customFormat="1" ht="39.75" customHeight="1" thickBot="1" x14ac:dyDescent="0.35">
      <c r="A399" s="89" t="s">
        <v>13</v>
      </c>
      <c r="B399" s="88" t="s">
        <v>13</v>
      </c>
      <c r="C399" s="88" t="s">
        <v>13</v>
      </c>
      <c r="D399" s="22" t="s">
        <v>75</v>
      </c>
      <c r="E399" s="23">
        <f t="shared" si="12"/>
        <v>0.65</v>
      </c>
      <c r="F399" s="24">
        <v>1</v>
      </c>
      <c r="G399" s="25">
        <f t="shared" si="13"/>
        <v>0</v>
      </c>
      <c r="H399" s="94" t="s">
        <v>13</v>
      </c>
    </row>
    <row r="400" spans="1:8" s="11" customFormat="1" ht="39.75" customHeight="1" thickBot="1" x14ac:dyDescent="0.35">
      <c r="A400" s="89" t="s">
        <v>13</v>
      </c>
      <c r="B400" s="88" t="s">
        <v>13</v>
      </c>
      <c r="C400" s="88" t="s">
        <v>13</v>
      </c>
      <c r="D400" s="26" t="s">
        <v>40</v>
      </c>
      <c r="E400" s="27">
        <f t="shared" si="12"/>
        <v>0.65</v>
      </c>
      <c r="F400" s="16">
        <v>1</v>
      </c>
      <c r="G400" s="28">
        <f t="shared" si="13"/>
        <v>0</v>
      </c>
      <c r="H400" s="95" t="s">
        <v>13</v>
      </c>
    </row>
    <row r="401" spans="1:8" s="11" customFormat="1" ht="39.75" customHeight="1" thickBot="1" x14ac:dyDescent="0.35">
      <c r="A401" s="89" t="s">
        <v>13</v>
      </c>
      <c r="B401" s="88" t="s">
        <v>13</v>
      </c>
      <c r="C401" s="48" t="s">
        <v>23</v>
      </c>
      <c r="D401" s="37" t="s">
        <v>43</v>
      </c>
      <c r="E401" s="38">
        <f t="shared" si="12"/>
        <v>13</v>
      </c>
      <c r="F401" s="40">
        <v>20</v>
      </c>
      <c r="G401" s="39">
        <f t="shared" si="13"/>
        <v>0</v>
      </c>
      <c r="H401" s="67"/>
    </row>
  </sheetData>
  <mergeCells count="147">
    <mergeCell ref="H1:H2"/>
    <mergeCell ref="C85:C90"/>
    <mergeCell ref="C53:C59"/>
    <mergeCell ref="C60:C64"/>
    <mergeCell ref="A66:A91"/>
    <mergeCell ref="B66:B91"/>
    <mergeCell ref="C66:C78"/>
    <mergeCell ref="C79:C84"/>
    <mergeCell ref="A1:D2"/>
    <mergeCell ref="E1:E2"/>
    <mergeCell ref="C4:C9"/>
    <mergeCell ref="C10:C15"/>
    <mergeCell ref="C16:C21"/>
    <mergeCell ref="A23:A41"/>
    <mergeCell ref="B23:B41"/>
    <mergeCell ref="C24:C32"/>
    <mergeCell ref="C36:C40"/>
    <mergeCell ref="A42:A65"/>
    <mergeCell ref="B42:B65"/>
    <mergeCell ref="C42:C43"/>
    <mergeCell ref="C45:C52"/>
    <mergeCell ref="A4:A22"/>
    <mergeCell ref="B4:B22"/>
    <mergeCell ref="C33:C35"/>
    <mergeCell ref="A203:A227"/>
    <mergeCell ref="B203:B227"/>
    <mergeCell ref="C204:C213"/>
    <mergeCell ref="C214:C221"/>
    <mergeCell ref="C222:C226"/>
    <mergeCell ref="B278:B305"/>
    <mergeCell ref="C278:C279"/>
    <mergeCell ref="C281:C287"/>
    <mergeCell ref="C288:C297"/>
    <mergeCell ref="C298:C304"/>
    <mergeCell ref="A357:A380"/>
    <mergeCell ref="B357:B380"/>
    <mergeCell ref="A228:A248"/>
    <mergeCell ref="B228:B248"/>
    <mergeCell ref="C228:C236"/>
    <mergeCell ref="C237:C243"/>
    <mergeCell ref="C244:C247"/>
    <mergeCell ref="A249:A277"/>
    <mergeCell ref="B249:B277"/>
    <mergeCell ref="C250:C255"/>
    <mergeCell ref="C256:C259"/>
    <mergeCell ref="C260:C268"/>
    <mergeCell ref="A278:A305"/>
    <mergeCell ref="A306:A329"/>
    <mergeCell ref="B306:B329"/>
    <mergeCell ref="C306:C316"/>
    <mergeCell ref="C317:C321"/>
    <mergeCell ref="C322:C328"/>
    <mergeCell ref="C365:C372"/>
    <mergeCell ref="A92:A112"/>
    <mergeCell ref="B92:B112"/>
    <mergeCell ref="C93:C100"/>
    <mergeCell ref="C101:C105"/>
    <mergeCell ref="H373:H379"/>
    <mergeCell ref="H381:H388"/>
    <mergeCell ref="H395:H400"/>
    <mergeCell ref="H358:H363"/>
    <mergeCell ref="H365:H372"/>
    <mergeCell ref="H389:H393"/>
    <mergeCell ref="H122:H129"/>
    <mergeCell ref="H130:H134"/>
    <mergeCell ref="H136:H141"/>
    <mergeCell ref="H260:H268"/>
    <mergeCell ref="H278:H279"/>
    <mergeCell ref="H155:H160"/>
    <mergeCell ref="H162:H170"/>
    <mergeCell ref="H178:H183"/>
    <mergeCell ref="H193:H194"/>
    <mergeCell ref="H195:H201"/>
    <mergeCell ref="A330:A356"/>
    <mergeCell ref="B330:B356"/>
    <mergeCell ref="C331:C338"/>
    <mergeCell ref="C339:C346"/>
    <mergeCell ref="A113:A135"/>
    <mergeCell ref="B113:B135"/>
    <mergeCell ref="C114:C121"/>
    <mergeCell ref="C122:C129"/>
    <mergeCell ref="C130:C134"/>
    <mergeCell ref="A136:A161"/>
    <mergeCell ref="B136:B161"/>
    <mergeCell ref="C136:C141"/>
    <mergeCell ref="C147:C154"/>
    <mergeCell ref="C155:C160"/>
    <mergeCell ref="C373:C379"/>
    <mergeCell ref="A381:A401"/>
    <mergeCell ref="B381:B401"/>
    <mergeCell ref="C381:C388"/>
    <mergeCell ref="C389:C394"/>
    <mergeCell ref="C395:C400"/>
    <mergeCell ref="H4:H9"/>
    <mergeCell ref="H16:H21"/>
    <mergeCell ref="H36:H40"/>
    <mergeCell ref="H42:H43"/>
    <mergeCell ref="H53:H59"/>
    <mergeCell ref="H60:H64"/>
    <mergeCell ref="H66:H78"/>
    <mergeCell ref="H101:H105"/>
    <mergeCell ref="H106:H111"/>
    <mergeCell ref="A162:A184"/>
    <mergeCell ref="B162:B184"/>
    <mergeCell ref="C162:C170"/>
    <mergeCell ref="C171:C177"/>
    <mergeCell ref="C178:C183"/>
    <mergeCell ref="A185:A202"/>
    <mergeCell ref="B185:B202"/>
    <mergeCell ref="C186:C192"/>
    <mergeCell ref="H256:H259"/>
    <mergeCell ref="C358:C364"/>
    <mergeCell ref="C193:C194"/>
    <mergeCell ref="C195:C201"/>
    <mergeCell ref="H288:H297"/>
    <mergeCell ref="H298:H304"/>
    <mergeCell ref="H306:H316"/>
    <mergeCell ref="H322:H328"/>
    <mergeCell ref="H339:H346"/>
    <mergeCell ref="H347:H355"/>
    <mergeCell ref="H281:H286"/>
    <mergeCell ref="H317:H320"/>
    <mergeCell ref="H331:H337"/>
    <mergeCell ref="C347:C355"/>
    <mergeCell ref="H33:H35"/>
    <mergeCell ref="C142:C146"/>
    <mergeCell ref="H142:H146"/>
    <mergeCell ref="C269:C276"/>
    <mergeCell ref="H269:H276"/>
    <mergeCell ref="H10:H14"/>
    <mergeCell ref="H24:H31"/>
    <mergeCell ref="H45:H51"/>
    <mergeCell ref="H79:H83"/>
    <mergeCell ref="H93:H99"/>
    <mergeCell ref="H114:H120"/>
    <mergeCell ref="H147:H153"/>
    <mergeCell ref="H171:H177"/>
    <mergeCell ref="H186:H191"/>
    <mergeCell ref="H204:H212"/>
    <mergeCell ref="H237:H242"/>
    <mergeCell ref="H250:H254"/>
    <mergeCell ref="H214:H221"/>
    <mergeCell ref="H222:H226"/>
    <mergeCell ref="H228:H236"/>
    <mergeCell ref="H244:H247"/>
    <mergeCell ref="C106:C111"/>
    <mergeCell ref="H85:H90"/>
  </mergeCells>
  <phoneticPr fontId="3" type="noConversion"/>
  <printOptions horizontalCentered="1"/>
  <pageMargins left="0.7" right="0.7" top="0.75" bottom="0.75" header="0.3" footer="0.3"/>
  <pageSetup paperSize="9" scale="34" fitToHeight="0" orientation="portrait" r:id="rId1"/>
  <rowBreaks count="16" manualBreakCount="16">
    <brk id="22" max="16383" man="1"/>
    <brk id="41" max="16383" man="1"/>
    <brk id="65" max="16383" man="1"/>
    <brk id="91" max="16383" man="1"/>
    <brk id="112" max="16383" man="1"/>
    <brk id="135" max="16383" man="1"/>
    <brk id="161" max="16383" man="1"/>
    <brk id="184" max="16383" man="1"/>
    <brk id="202" max="16383" man="1"/>
    <brk id="227" max="16383" man="1"/>
    <brk id="248" max="16383" man="1"/>
    <brk id="277" max="16383" man="1"/>
    <brk id="305" max="16383" man="1"/>
    <brk id="329" max="16383" man="1"/>
    <brk id="356" max="16383" man="1"/>
    <brk id="380" max="16383" man="1"/>
  </rowBreaks>
  <colBreaks count="6" manualBreakCount="6">
    <brk id="2" max="1048575" man="1"/>
    <brk id="3" max="1048575" man="1"/>
    <brk id="4" max="1048575" man="1"/>
    <brk id="5"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2026년 2월 시간연장형 레시피</vt:lpstr>
      <vt:lpstr>'2026년 2월 시간연장형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2026-01-02T05:48:25Z</cp:lastPrinted>
  <dcterms:created xsi:type="dcterms:W3CDTF">2022-06-09T07:44:46Z</dcterms:created>
  <dcterms:modified xsi:type="dcterms:W3CDTF">2026-01-13T08:10:07Z</dcterms:modified>
</cp:coreProperties>
</file>